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55" windowHeight="8445"/>
  </bookViews>
  <sheets>
    <sheet name="Patterns" sheetId="1" r:id="rId1"/>
    <sheet name="Extra Sheet" sheetId="3" r:id="rId2"/>
  </sheets>
  <definedNames>
    <definedName name="ActualMu">Patterns!$C$10</definedName>
    <definedName name="ActualSD">Patterns!$C$12</definedName>
    <definedName name="ControlMu">Patterns!$C$4</definedName>
    <definedName name="ControlSD">Patterns!$C$6</definedName>
    <definedName name="Deviation">Patterns!$CS$4:$CS$253</definedName>
    <definedName name="Direction">Patterns!$BF$1</definedName>
    <definedName name="Fraction">Patterns!$BE$4:$BE$53</definedName>
    <definedName name="NiceX">Patterns!$CW$4:$CW$253</definedName>
    <definedName name="PerSampleChg">Patterns!$BG$1</definedName>
    <definedName name="_xlnm.Print_Area" localSheetId="0">Patterns!$A$1:$S$42</definedName>
    <definedName name="Problem">Patterns!$U$9</definedName>
    <definedName name="Rho">Patterns!$DA$1</definedName>
    <definedName name="Sample">Patterns!$AG$4:$AG$53</definedName>
    <definedName name="Severity">Patterns!$U$15</definedName>
    <definedName name="SeverityLevel">Patterns!$V$15</definedName>
    <definedName name="StartSample">Patterns!$C$27</definedName>
    <definedName name="SubgroupSize">Patterns!$C$16</definedName>
    <definedName name="TrendChg">Patterns!$CT$4:$CT$253</definedName>
    <definedName name="Zed">Patterns!$DG$2</definedName>
  </definedNames>
  <calcPr calcId="145621"/>
</workbook>
</file>

<file path=xl/calcChain.xml><?xml version="1.0" encoding="utf-8"?>
<calcChain xmlns="http://schemas.openxmlformats.org/spreadsheetml/2006/main">
  <c r="CS5" i="1" l="1"/>
  <c r="CS6" i="1"/>
  <c r="CS7" i="1"/>
  <c r="CS8" i="1"/>
  <c r="CS9" i="1"/>
  <c r="CS10" i="1"/>
  <c r="CS11" i="1"/>
  <c r="CS12" i="1"/>
  <c r="CS13" i="1"/>
  <c r="CS14" i="1"/>
  <c r="CS15" i="1"/>
  <c r="CS16" i="1"/>
  <c r="CS17" i="1"/>
  <c r="CS18" i="1"/>
  <c r="CS19" i="1"/>
  <c r="CS20" i="1"/>
  <c r="CS21" i="1"/>
  <c r="CS22" i="1"/>
  <c r="CS23" i="1"/>
  <c r="CS24" i="1"/>
  <c r="CS25" i="1"/>
  <c r="CS26" i="1"/>
  <c r="CS27" i="1"/>
  <c r="CS28" i="1"/>
  <c r="CS29" i="1"/>
  <c r="CS30" i="1"/>
  <c r="CS31" i="1"/>
  <c r="CS32" i="1"/>
  <c r="CS33" i="1"/>
  <c r="CS34" i="1"/>
  <c r="CS35" i="1"/>
  <c r="CS36" i="1"/>
  <c r="CS37" i="1"/>
  <c r="CS38" i="1"/>
  <c r="CS39" i="1"/>
  <c r="CS40" i="1"/>
  <c r="CS41" i="1"/>
  <c r="CS42" i="1"/>
  <c r="CS43" i="1"/>
  <c r="CS44" i="1"/>
  <c r="CS45" i="1"/>
  <c r="CS46" i="1"/>
  <c r="CS47" i="1"/>
  <c r="CS48" i="1"/>
  <c r="CS49" i="1"/>
  <c r="CS50" i="1"/>
  <c r="CS51" i="1"/>
  <c r="CS52" i="1"/>
  <c r="CS53" i="1"/>
  <c r="CS54" i="1"/>
  <c r="CS55" i="1"/>
  <c r="CS56" i="1"/>
  <c r="CS57" i="1"/>
  <c r="CS58" i="1"/>
  <c r="CS59" i="1"/>
  <c r="CS60" i="1"/>
  <c r="CS61" i="1"/>
  <c r="CS62" i="1"/>
  <c r="CS63" i="1"/>
  <c r="CS64" i="1"/>
  <c r="CS65" i="1"/>
  <c r="CS66" i="1"/>
  <c r="CS67" i="1"/>
  <c r="CS68" i="1"/>
  <c r="CS69" i="1"/>
  <c r="CS70" i="1"/>
  <c r="CS71" i="1"/>
  <c r="CS72" i="1"/>
  <c r="CS73" i="1"/>
  <c r="CS74" i="1"/>
  <c r="CS75" i="1"/>
  <c r="CS76" i="1"/>
  <c r="CS77" i="1"/>
  <c r="CS78" i="1"/>
  <c r="CS79" i="1"/>
  <c r="CS80" i="1"/>
  <c r="CS81" i="1"/>
  <c r="CS82" i="1"/>
  <c r="CS83" i="1"/>
  <c r="CS84" i="1"/>
  <c r="CS85" i="1"/>
  <c r="CS86" i="1"/>
  <c r="CS87" i="1"/>
  <c r="CS88" i="1"/>
  <c r="CS89" i="1"/>
  <c r="CS90" i="1"/>
  <c r="CS91" i="1"/>
  <c r="CS92" i="1"/>
  <c r="CS93" i="1"/>
  <c r="CS94" i="1"/>
  <c r="CS95" i="1"/>
  <c r="CS96" i="1"/>
  <c r="CS97" i="1"/>
  <c r="CS98" i="1"/>
  <c r="CS99" i="1"/>
  <c r="CS100" i="1"/>
  <c r="CS101" i="1"/>
  <c r="CS102" i="1"/>
  <c r="CS103" i="1"/>
  <c r="CS104" i="1"/>
  <c r="CS105" i="1"/>
  <c r="CS106" i="1"/>
  <c r="CS107" i="1"/>
  <c r="CS108" i="1"/>
  <c r="CS109" i="1"/>
  <c r="CS110" i="1"/>
  <c r="CS111" i="1"/>
  <c r="CS112" i="1"/>
  <c r="CS113" i="1"/>
  <c r="CS114" i="1"/>
  <c r="CS115" i="1"/>
  <c r="CS116" i="1"/>
  <c r="CS117" i="1"/>
  <c r="CS118" i="1"/>
  <c r="CS119" i="1"/>
  <c r="CS120" i="1"/>
  <c r="CS121" i="1"/>
  <c r="CS122" i="1"/>
  <c r="CS123" i="1"/>
  <c r="CS124" i="1"/>
  <c r="CS125" i="1"/>
  <c r="CS126" i="1"/>
  <c r="CS127" i="1"/>
  <c r="CS128" i="1"/>
  <c r="CS129" i="1"/>
  <c r="CS130" i="1"/>
  <c r="CS131" i="1"/>
  <c r="CS132" i="1"/>
  <c r="CS133" i="1"/>
  <c r="CS134" i="1"/>
  <c r="CS135" i="1"/>
  <c r="CS136" i="1"/>
  <c r="CS137" i="1"/>
  <c r="CS138" i="1"/>
  <c r="CS139" i="1"/>
  <c r="CS140" i="1"/>
  <c r="CS141" i="1"/>
  <c r="CS142" i="1"/>
  <c r="CS143" i="1"/>
  <c r="CS144" i="1"/>
  <c r="CS145" i="1"/>
  <c r="CS146" i="1"/>
  <c r="CS147" i="1"/>
  <c r="CS148" i="1"/>
  <c r="CS149" i="1"/>
  <c r="CS150" i="1"/>
  <c r="CS151" i="1"/>
  <c r="CS152" i="1"/>
  <c r="CS153" i="1"/>
  <c r="CS154" i="1"/>
  <c r="CS155" i="1"/>
  <c r="CS156" i="1"/>
  <c r="CS157" i="1"/>
  <c r="CS158" i="1"/>
  <c r="CS159" i="1"/>
  <c r="CS160" i="1"/>
  <c r="CS161" i="1"/>
  <c r="CS162" i="1"/>
  <c r="CS163" i="1"/>
  <c r="CS164" i="1"/>
  <c r="CS165" i="1"/>
  <c r="CS166" i="1"/>
  <c r="CS167" i="1"/>
  <c r="CS168" i="1"/>
  <c r="CS169" i="1"/>
  <c r="CS170" i="1"/>
  <c r="CS171" i="1"/>
  <c r="CS172" i="1"/>
  <c r="CS173" i="1"/>
  <c r="CS174" i="1"/>
  <c r="CS175" i="1"/>
  <c r="CS176" i="1"/>
  <c r="CS177" i="1"/>
  <c r="CS178" i="1"/>
  <c r="CS179" i="1"/>
  <c r="CS180" i="1"/>
  <c r="CS181" i="1"/>
  <c r="CS182" i="1"/>
  <c r="CS183" i="1"/>
  <c r="CS184" i="1"/>
  <c r="CS185" i="1"/>
  <c r="CS186" i="1"/>
  <c r="CS187" i="1"/>
  <c r="CS188" i="1"/>
  <c r="CS189" i="1"/>
  <c r="CS190" i="1"/>
  <c r="CS191" i="1"/>
  <c r="CS192" i="1"/>
  <c r="CS193" i="1"/>
  <c r="CS194" i="1"/>
  <c r="CS195" i="1"/>
  <c r="CS196" i="1"/>
  <c r="CS197" i="1"/>
  <c r="CS198" i="1"/>
  <c r="CS199" i="1"/>
  <c r="CS200" i="1"/>
  <c r="CS201" i="1"/>
  <c r="CS202" i="1"/>
  <c r="CS203" i="1"/>
  <c r="CS204" i="1"/>
  <c r="CS205" i="1"/>
  <c r="CS206" i="1"/>
  <c r="CS207" i="1"/>
  <c r="CS208" i="1"/>
  <c r="CS209" i="1"/>
  <c r="CS210" i="1"/>
  <c r="CS211" i="1"/>
  <c r="CS212" i="1"/>
  <c r="CS213" i="1"/>
  <c r="CS214" i="1"/>
  <c r="CS215" i="1"/>
  <c r="CS216" i="1"/>
  <c r="CS217" i="1"/>
  <c r="CS218" i="1"/>
  <c r="CS219" i="1"/>
  <c r="CS220" i="1"/>
  <c r="CS221" i="1"/>
  <c r="CS222" i="1"/>
  <c r="CS223" i="1"/>
  <c r="CS224" i="1"/>
  <c r="CS225" i="1"/>
  <c r="CS226" i="1"/>
  <c r="CS227" i="1"/>
  <c r="CS228" i="1"/>
  <c r="CS229" i="1"/>
  <c r="CS230" i="1"/>
  <c r="CS231" i="1"/>
  <c r="CS232" i="1"/>
  <c r="CS233" i="1"/>
  <c r="CS234" i="1"/>
  <c r="CS235" i="1"/>
  <c r="CS236" i="1"/>
  <c r="CS237" i="1"/>
  <c r="CS238" i="1"/>
  <c r="CS239" i="1"/>
  <c r="CS240" i="1"/>
  <c r="CS241" i="1"/>
  <c r="CS242" i="1"/>
  <c r="CS243" i="1"/>
  <c r="CS244" i="1"/>
  <c r="CS245" i="1"/>
  <c r="CS246" i="1"/>
  <c r="CS247" i="1"/>
  <c r="CS248" i="1"/>
  <c r="CS249" i="1"/>
  <c r="CS250" i="1"/>
  <c r="CS251" i="1"/>
  <c r="CS252" i="1"/>
  <c r="CS253" i="1"/>
  <c r="CS4" i="1"/>
  <c r="CW12" i="1" l="1"/>
  <c r="CW14" i="1"/>
  <c r="CW8" i="1"/>
  <c r="CW13" i="1"/>
  <c r="AP6" i="1" s="1"/>
  <c r="CW15" i="1"/>
  <c r="AR6" i="1" s="1"/>
  <c r="CW9" i="1"/>
  <c r="CW11" i="1"/>
  <c r="CG5" i="1" s="1"/>
  <c r="CW16" i="1"/>
  <c r="DB16" i="1" s="1"/>
  <c r="CW17" i="1"/>
  <c r="CW18" i="1"/>
  <c r="DD18" i="1" s="1"/>
  <c r="CN7" i="1" s="1"/>
  <c r="BZ6" i="1"/>
  <c r="CW19" i="1"/>
  <c r="CZ21" i="1"/>
  <c r="BO8" i="1" s="1"/>
  <c r="BZ7" i="1"/>
  <c r="CY24" i="1"/>
  <c r="BF9" i="1" s="1"/>
  <c r="CW25" i="1"/>
  <c r="BW9" i="1" s="1"/>
  <c r="CW28" i="1"/>
  <c r="BV10" i="1" s="1"/>
  <c r="BZ8" i="1"/>
  <c r="CW31" i="1"/>
  <c r="AR10" i="1" s="1"/>
  <c r="CW33" i="1"/>
  <c r="BW11" i="1" s="1"/>
  <c r="BZ9" i="1"/>
  <c r="CW34" i="1"/>
  <c r="CF11" i="1" s="1"/>
  <c r="CW38" i="1"/>
  <c r="BX12" i="1" s="1"/>
  <c r="BZ10" i="1"/>
  <c r="CW39" i="1"/>
  <c r="DC40" i="1"/>
  <c r="CW41" i="1"/>
  <c r="DC42" i="1"/>
  <c r="CW43" i="1"/>
  <c r="BZ11" i="1"/>
  <c r="CZ44" i="1"/>
  <c r="BN14" i="1" s="1"/>
  <c r="DC48" i="1"/>
  <c r="BZ12" i="1"/>
  <c r="CZ51" i="1"/>
  <c r="BQ15" i="1" s="1"/>
  <c r="V15" i="1"/>
  <c r="CW53" i="1"/>
  <c r="BZ13" i="1"/>
  <c r="CW54" i="1"/>
  <c r="BX16" i="1" s="1"/>
  <c r="CW56" i="1"/>
  <c r="BV17" i="1" s="1"/>
  <c r="CY57" i="1"/>
  <c r="BG17" i="1" s="1"/>
  <c r="BZ14" i="1"/>
  <c r="CW60" i="1"/>
  <c r="BZ15" i="1"/>
  <c r="CW67" i="1"/>
  <c r="AR19" i="1" s="1"/>
  <c r="BZ16" i="1"/>
  <c r="CW70" i="1"/>
  <c r="BX20" i="1" s="1"/>
  <c r="CW72" i="1"/>
  <c r="BV21" i="1" s="1"/>
  <c r="BZ17" i="1"/>
  <c r="CW75" i="1"/>
  <c r="BZ18" i="1"/>
  <c r="CW83" i="1"/>
  <c r="BZ19" i="1"/>
  <c r="CX87" i="1"/>
  <c r="AZ24" i="1" s="1"/>
  <c r="BZ20" i="1"/>
  <c r="CX90" i="1"/>
  <c r="AY25" i="1" s="1"/>
  <c r="BZ21" i="1"/>
  <c r="CW97" i="1"/>
  <c r="BZ22" i="1"/>
  <c r="CW101" i="1"/>
  <c r="AP28" i="1" s="1"/>
  <c r="BZ23" i="1"/>
  <c r="CW104" i="1"/>
  <c r="CX106" i="1"/>
  <c r="AY29" i="1" s="1"/>
  <c r="CW107" i="1"/>
  <c r="BY29" i="1" s="1"/>
  <c r="BZ24" i="1"/>
  <c r="CX109" i="1"/>
  <c r="AX30" i="1" s="1"/>
  <c r="CW110" i="1"/>
  <c r="CW111" i="1"/>
  <c r="CW113" i="1"/>
  <c r="BW31" i="1" s="1"/>
  <c r="BZ25" i="1"/>
  <c r="CW114" i="1"/>
  <c r="CX115" i="1"/>
  <c r="AZ31" i="1" s="1"/>
  <c r="CX117" i="1"/>
  <c r="AX32" i="1" s="1"/>
  <c r="CW118" i="1"/>
  <c r="BX32" i="1" s="1"/>
  <c r="BZ26" i="1"/>
  <c r="CW119" i="1"/>
  <c r="BY32" i="1" s="1"/>
  <c r="CW123" i="1"/>
  <c r="BY33" i="1" s="1"/>
  <c r="BZ27" i="1"/>
  <c r="CW124" i="1"/>
  <c r="BV34" i="1" s="1"/>
  <c r="CW126" i="1"/>
  <c r="BX34" i="1" s="1"/>
  <c r="CW128" i="1"/>
  <c r="BV35" i="1" s="1"/>
  <c r="BZ28" i="1"/>
  <c r="CW129" i="1"/>
  <c r="BW35" i="1" s="1"/>
  <c r="CW131" i="1"/>
  <c r="BY35" i="1" s="1"/>
  <c r="CW132" i="1"/>
  <c r="BZ29" i="1"/>
  <c r="CW136" i="1"/>
  <c r="BV37" i="1" s="1"/>
  <c r="CX137" i="1"/>
  <c r="AX37" i="1" s="1"/>
  <c r="CW138" i="1"/>
  <c r="BZ30" i="1"/>
  <c r="CX140" i="1"/>
  <c r="AW38" i="1" s="1"/>
  <c r="BZ31" i="1"/>
  <c r="CW146" i="1"/>
  <c r="BX39" i="1" s="1"/>
  <c r="CX147" i="1"/>
  <c r="AZ39" i="1" s="1"/>
  <c r="CW148" i="1"/>
  <c r="BV40" i="1" s="1"/>
  <c r="BZ32" i="1"/>
  <c r="CW149" i="1"/>
  <c r="BW40" i="1" s="1"/>
  <c r="CX152" i="1"/>
  <c r="AW41" i="1" s="1"/>
  <c r="CW153" i="1"/>
  <c r="BZ33" i="1"/>
  <c r="CX155" i="1"/>
  <c r="AZ41" i="1" s="1"/>
  <c r="CW157" i="1"/>
  <c r="BZ34" i="1"/>
  <c r="CW161" i="1"/>
  <c r="BW43" i="1" s="1"/>
  <c r="CX162" i="1"/>
  <c r="AY43" i="1" s="1"/>
  <c r="CW163" i="1"/>
  <c r="BY43" i="1" s="1"/>
  <c r="BZ35" i="1"/>
  <c r="CW164" i="1"/>
  <c r="BV44" i="1" s="1"/>
  <c r="CW166" i="1"/>
  <c r="BX44" i="1" s="1"/>
  <c r="CX167" i="1"/>
  <c r="AZ44" i="1" s="1"/>
  <c r="BZ36" i="1"/>
  <c r="CW173" i="1"/>
  <c r="CE46" i="1" s="1"/>
  <c r="BZ37" i="1"/>
  <c r="CW174" i="1"/>
  <c r="BX46" i="1" s="1"/>
  <c r="BZ38" i="1"/>
  <c r="CW181" i="1"/>
  <c r="BW48" i="1" s="1"/>
  <c r="CX182" i="1"/>
  <c r="AY48" i="1" s="1"/>
  <c r="BZ39" i="1"/>
  <c r="CW185" i="1"/>
  <c r="CE49" i="1" s="1"/>
  <c r="CW186" i="1"/>
  <c r="BX49" i="1" s="1"/>
  <c r="CX187" i="1"/>
  <c r="AZ49" i="1" s="1"/>
  <c r="CW188" i="1"/>
  <c r="BV50" i="1" s="1"/>
  <c r="BZ40" i="1"/>
  <c r="CW189" i="1"/>
  <c r="CX190" i="1"/>
  <c r="AY50" i="1" s="1"/>
  <c r="CW192" i="1"/>
  <c r="CW193" i="1"/>
  <c r="BW51" i="1" s="1"/>
  <c r="BZ41" i="1"/>
  <c r="CW194" i="1"/>
  <c r="BX51" i="1" s="1"/>
  <c r="CW198" i="1"/>
  <c r="BX52" i="1" s="1"/>
  <c r="BZ42" i="1"/>
  <c r="CW199" i="1"/>
  <c r="BY52" i="1" s="1"/>
  <c r="CX202" i="1"/>
  <c r="AY53" i="1" s="1"/>
  <c r="CW203" i="1"/>
  <c r="BY53" i="1" s="1"/>
  <c r="BZ43" i="1"/>
  <c r="CW204" i="1"/>
  <c r="CX207" i="1"/>
  <c r="CW208" i="1"/>
  <c r="BZ44" i="1"/>
  <c r="CW209" i="1"/>
  <c r="CX212" i="1"/>
  <c r="CW213" i="1"/>
  <c r="BZ45" i="1"/>
  <c r="CW214" i="1"/>
  <c r="CX217" i="1"/>
  <c r="CW218" i="1"/>
  <c r="BZ46" i="1"/>
  <c r="CW219" i="1"/>
  <c r="CX222" i="1"/>
  <c r="CW223" i="1"/>
  <c r="BZ47" i="1"/>
  <c r="CW224" i="1"/>
  <c r="CW225" i="1"/>
  <c r="CX227" i="1"/>
  <c r="CW228" i="1"/>
  <c r="BZ48" i="1"/>
  <c r="CW229" i="1"/>
  <c r="CW233" i="1"/>
  <c r="BZ49" i="1"/>
  <c r="CW235" i="1"/>
  <c r="CX237" i="1"/>
  <c r="BZ50" i="1"/>
  <c r="CW241" i="1"/>
  <c r="CX242" i="1"/>
  <c r="CW243" i="1"/>
  <c r="BZ51" i="1"/>
  <c r="CW244" i="1"/>
  <c r="CX245" i="1"/>
  <c r="CW246" i="1"/>
  <c r="CW248" i="1"/>
  <c r="BZ52" i="1"/>
  <c r="CW249" i="1"/>
  <c r="CW252" i="1"/>
  <c r="BZ53" i="1"/>
  <c r="CX6" i="1"/>
  <c r="AY4" i="1" s="1"/>
  <c r="DC7" i="1"/>
  <c r="BZ5" i="1"/>
  <c r="AP5" i="1"/>
  <c r="AS5" i="1"/>
  <c r="AS6" i="1"/>
  <c r="AR7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P43" i="1"/>
  <c r="AS43" i="1"/>
  <c r="AS44" i="1"/>
  <c r="AS45" i="1"/>
  <c r="AS46" i="1"/>
  <c r="AS47" i="1"/>
  <c r="AS48" i="1"/>
  <c r="AS49" i="1"/>
  <c r="AS50" i="1"/>
  <c r="AS51" i="1"/>
  <c r="AS52" i="1"/>
  <c r="AS53" i="1"/>
  <c r="CW5" i="1"/>
  <c r="BZ4" i="1"/>
  <c r="AS4" i="1"/>
  <c r="X4" i="1"/>
  <c r="CU5" i="1"/>
  <c r="CT5" i="1"/>
  <c r="CU6" i="1"/>
  <c r="CT6" i="1"/>
  <c r="CU7" i="1"/>
  <c r="CU8" i="1"/>
  <c r="CZ8" i="1" s="1"/>
  <c r="BN5" i="1" s="1"/>
  <c r="CU9" i="1"/>
  <c r="CU10" i="1"/>
  <c r="CU11" i="1"/>
  <c r="CU12" i="1"/>
  <c r="CZ12" i="1" s="1"/>
  <c r="BN6" i="1" s="1"/>
  <c r="CU13" i="1"/>
  <c r="CU14" i="1"/>
  <c r="CU15" i="1"/>
  <c r="CU16" i="1"/>
  <c r="CZ16" i="1" s="1"/>
  <c r="BN7" i="1" s="1"/>
  <c r="CU17" i="1"/>
  <c r="CU18" i="1"/>
  <c r="CZ18" i="1" s="1"/>
  <c r="BP7" i="1" s="1"/>
  <c r="CU19" i="1"/>
  <c r="CU20" i="1"/>
  <c r="CU21" i="1"/>
  <c r="CU22" i="1"/>
  <c r="CZ22" i="1" s="1"/>
  <c r="BP8" i="1" s="1"/>
  <c r="CU23" i="1"/>
  <c r="CU24" i="1"/>
  <c r="CU25" i="1"/>
  <c r="CU26" i="1"/>
  <c r="CU27" i="1"/>
  <c r="CU28" i="1"/>
  <c r="CU29" i="1"/>
  <c r="CU30" i="1"/>
  <c r="CU31" i="1"/>
  <c r="CU32" i="1"/>
  <c r="BF1" i="1"/>
  <c r="BG1" i="1" s="1"/>
  <c r="CU33" i="1"/>
  <c r="CZ33" i="1" s="1"/>
  <c r="BO11" i="1" s="1"/>
  <c r="CU34" i="1"/>
  <c r="CU35" i="1"/>
  <c r="CT35" i="1" s="1"/>
  <c r="CU36" i="1"/>
  <c r="CU37" i="1"/>
  <c r="CT37" i="1"/>
  <c r="CU38" i="1"/>
  <c r="CU39" i="1"/>
  <c r="CZ39" i="1" s="1"/>
  <c r="BQ12" i="1" s="1"/>
  <c r="CU40" i="1"/>
  <c r="CU41" i="1"/>
  <c r="CU42" i="1"/>
  <c r="CU43" i="1"/>
  <c r="CZ43" i="1" s="1"/>
  <c r="BQ13" i="1" s="1"/>
  <c r="CU44" i="1"/>
  <c r="CU45" i="1"/>
  <c r="CU46" i="1"/>
  <c r="CU47" i="1"/>
  <c r="CT47" i="1" s="1"/>
  <c r="CU48" i="1"/>
  <c r="CU49" i="1"/>
  <c r="CT49" i="1"/>
  <c r="CU50" i="1"/>
  <c r="CU51" i="1"/>
  <c r="CT51" i="1" s="1"/>
  <c r="CU52" i="1"/>
  <c r="CU53" i="1"/>
  <c r="CT53" i="1"/>
  <c r="CU54" i="1"/>
  <c r="CU55" i="1"/>
  <c r="CT55" i="1" s="1"/>
  <c r="CY55" i="1" s="1"/>
  <c r="BI16" i="1" s="1"/>
  <c r="CU56" i="1"/>
  <c r="CU57" i="1"/>
  <c r="CU58" i="1"/>
  <c r="CU59" i="1"/>
  <c r="CU60" i="1"/>
  <c r="CZ60" i="1" s="1"/>
  <c r="BN18" i="1" s="1"/>
  <c r="CU61" i="1"/>
  <c r="CT61" i="1"/>
  <c r="CU62" i="1"/>
  <c r="CU63" i="1"/>
  <c r="CU64" i="1"/>
  <c r="DD63" i="1"/>
  <c r="CO18" i="1" s="1"/>
  <c r="CU65" i="1"/>
  <c r="CU66" i="1"/>
  <c r="DD65" i="1"/>
  <c r="CM19" i="1" s="1"/>
  <c r="CU67" i="1"/>
  <c r="CU68" i="1"/>
  <c r="DD67" i="1"/>
  <c r="CO19" i="1" s="1"/>
  <c r="CU69" i="1"/>
  <c r="CU70" i="1"/>
  <c r="CU71" i="1"/>
  <c r="CU72" i="1"/>
  <c r="CU73" i="1"/>
  <c r="CU74" i="1"/>
  <c r="CU75" i="1"/>
  <c r="CU76" i="1"/>
  <c r="CU77" i="1"/>
  <c r="CU78" i="1"/>
  <c r="CU79" i="1"/>
  <c r="CU80" i="1"/>
  <c r="CU81" i="1"/>
  <c r="CU82" i="1"/>
  <c r="DD81" i="1"/>
  <c r="CM23" i="1" s="1"/>
  <c r="CU83" i="1"/>
  <c r="CU84" i="1"/>
  <c r="CU85" i="1"/>
  <c r="CU86" i="1"/>
  <c r="CU87" i="1"/>
  <c r="CU88" i="1"/>
  <c r="CU89" i="1"/>
  <c r="CU90" i="1"/>
  <c r="DD89" i="1"/>
  <c r="CM25" i="1" s="1"/>
  <c r="CU91" i="1"/>
  <c r="CU92" i="1"/>
  <c r="DD91" i="1"/>
  <c r="CO25" i="1" s="1"/>
  <c r="CU93" i="1"/>
  <c r="CU94" i="1"/>
  <c r="CU95" i="1"/>
  <c r="CU96" i="1"/>
  <c r="CU97" i="1"/>
  <c r="CU98" i="1"/>
  <c r="DD97" i="1"/>
  <c r="CM27" i="1" s="1"/>
  <c r="CU99" i="1"/>
  <c r="CU100" i="1"/>
  <c r="CU101" i="1"/>
  <c r="CU102" i="1"/>
  <c r="CU103" i="1"/>
  <c r="CU104" i="1"/>
  <c r="DD103" i="1"/>
  <c r="CO28" i="1" s="1"/>
  <c r="CU105" i="1"/>
  <c r="CU106" i="1"/>
  <c r="CU107" i="1"/>
  <c r="CU108" i="1"/>
  <c r="DD107" i="1"/>
  <c r="CO29" i="1" s="1"/>
  <c r="CU109" i="1"/>
  <c r="CU110" i="1"/>
  <c r="DD109" i="1"/>
  <c r="CM30" i="1" s="1"/>
  <c r="CU111" i="1"/>
  <c r="CU112" i="1"/>
  <c r="CX112" i="1"/>
  <c r="AW31" i="1" s="1"/>
  <c r="CU113" i="1"/>
  <c r="CU114" i="1"/>
  <c r="CU115" i="1"/>
  <c r="CU116" i="1"/>
  <c r="CU117" i="1"/>
  <c r="CU118" i="1"/>
  <c r="CU119" i="1"/>
  <c r="CU120" i="1"/>
  <c r="CU121" i="1"/>
  <c r="CU122" i="1"/>
  <c r="CU123" i="1"/>
  <c r="CU124" i="1"/>
  <c r="DD123" i="1"/>
  <c r="CO33" i="1" s="1"/>
  <c r="CU125" i="1"/>
  <c r="CU126" i="1"/>
  <c r="CU127" i="1"/>
  <c r="CU128" i="1"/>
  <c r="CU129" i="1"/>
  <c r="CU130" i="1"/>
  <c r="CU131" i="1"/>
  <c r="CU132" i="1"/>
  <c r="CU133" i="1"/>
  <c r="CU134" i="1"/>
  <c r="DD133" i="1"/>
  <c r="CM36" i="1" s="1"/>
  <c r="CU135" i="1"/>
  <c r="CU136" i="1"/>
  <c r="CU137" i="1"/>
  <c r="CU138" i="1"/>
  <c r="CU139" i="1"/>
  <c r="CU140" i="1"/>
  <c r="DD139" i="1"/>
  <c r="CO37" i="1" s="1"/>
  <c r="CU141" i="1"/>
  <c r="CU142" i="1"/>
  <c r="CU143" i="1"/>
  <c r="CU144" i="1"/>
  <c r="CU145" i="1"/>
  <c r="CU146" i="1"/>
  <c r="CU147" i="1"/>
  <c r="CU148" i="1"/>
  <c r="CU149" i="1"/>
  <c r="CU150" i="1"/>
  <c r="CU151" i="1"/>
  <c r="CU152" i="1"/>
  <c r="CU153" i="1"/>
  <c r="CU154" i="1"/>
  <c r="CU155" i="1"/>
  <c r="CU156" i="1"/>
  <c r="CU157" i="1"/>
  <c r="CU158" i="1"/>
  <c r="CU159" i="1"/>
  <c r="CU160" i="1"/>
  <c r="CU161" i="1"/>
  <c r="CU162" i="1"/>
  <c r="CU163" i="1"/>
  <c r="CU164" i="1"/>
  <c r="CU165" i="1"/>
  <c r="CU166" i="1"/>
  <c r="CU167" i="1"/>
  <c r="CU168" i="1"/>
  <c r="CU169" i="1"/>
  <c r="CU170" i="1"/>
  <c r="CU171" i="1"/>
  <c r="CU172" i="1"/>
  <c r="CU173" i="1"/>
  <c r="CU174" i="1"/>
  <c r="CU175" i="1"/>
  <c r="CU176" i="1"/>
  <c r="CU177" i="1"/>
  <c r="CU178" i="1"/>
  <c r="CU179" i="1"/>
  <c r="CU180" i="1"/>
  <c r="CU181" i="1"/>
  <c r="CU182" i="1"/>
  <c r="CU183" i="1"/>
  <c r="CU184" i="1"/>
  <c r="CU185" i="1"/>
  <c r="CU186" i="1"/>
  <c r="CU187" i="1"/>
  <c r="CU188" i="1"/>
  <c r="CU189" i="1"/>
  <c r="CU190" i="1"/>
  <c r="CU191" i="1"/>
  <c r="CU192" i="1"/>
  <c r="CU193" i="1"/>
  <c r="CU194" i="1"/>
  <c r="CU195" i="1"/>
  <c r="CU196" i="1"/>
  <c r="CU197" i="1"/>
  <c r="CU198" i="1"/>
  <c r="CU199" i="1"/>
  <c r="CU200" i="1"/>
  <c r="CU201" i="1"/>
  <c r="CX201" i="1" s="1"/>
  <c r="AX53" i="1" s="1"/>
  <c r="CU202" i="1"/>
  <c r="CU203" i="1"/>
  <c r="CU204" i="1"/>
  <c r="CU205" i="1"/>
  <c r="CU206" i="1"/>
  <c r="CU207" i="1"/>
  <c r="CU208" i="1"/>
  <c r="CU209" i="1"/>
  <c r="CU210" i="1"/>
  <c r="CU211" i="1"/>
  <c r="CX211" i="1" s="1"/>
  <c r="CU212" i="1"/>
  <c r="CU213" i="1"/>
  <c r="CU214" i="1"/>
  <c r="CU215" i="1"/>
  <c r="CU216" i="1"/>
  <c r="CU217" i="1"/>
  <c r="CU218" i="1"/>
  <c r="CU219" i="1"/>
  <c r="CU220" i="1"/>
  <c r="CU221" i="1"/>
  <c r="CX221" i="1" s="1"/>
  <c r="CU222" i="1"/>
  <c r="CU223" i="1"/>
  <c r="CU224" i="1"/>
  <c r="CU225" i="1"/>
  <c r="CU226" i="1"/>
  <c r="CU227" i="1"/>
  <c r="CU228" i="1"/>
  <c r="CU229" i="1"/>
  <c r="CU230" i="1"/>
  <c r="CU231" i="1"/>
  <c r="CX231" i="1" s="1"/>
  <c r="CU232" i="1"/>
  <c r="CU233" i="1"/>
  <c r="CU234" i="1"/>
  <c r="CU235" i="1"/>
  <c r="CU236" i="1"/>
  <c r="CU237" i="1"/>
  <c r="CU238" i="1"/>
  <c r="CU239" i="1"/>
  <c r="CU240" i="1"/>
  <c r="CU241" i="1"/>
  <c r="CU242" i="1"/>
  <c r="CU243" i="1"/>
  <c r="CU244" i="1"/>
  <c r="CU245" i="1"/>
  <c r="CU246" i="1"/>
  <c r="CU247" i="1"/>
  <c r="CU248" i="1"/>
  <c r="CU249" i="1"/>
  <c r="CU250" i="1"/>
  <c r="CU251" i="1"/>
  <c r="CU252" i="1"/>
  <c r="CU253" i="1"/>
  <c r="CU4" i="1"/>
  <c r="CT4" i="1"/>
  <c r="CT8" i="1"/>
  <c r="CY8" i="1"/>
  <c r="BF5" i="1" s="1"/>
  <c r="CT12" i="1"/>
  <c r="CY12" i="1" s="1"/>
  <c r="BF6" i="1" s="1"/>
  <c r="CT16" i="1"/>
  <c r="CY16" i="1"/>
  <c r="BF7" i="1" s="1"/>
  <c r="CT20" i="1"/>
  <c r="CT24" i="1"/>
  <c r="CT28" i="1"/>
  <c r="CT32" i="1"/>
  <c r="CT34" i="1"/>
  <c r="CY34" i="1" s="1"/>
  <c r="BH11" i="1" s="1"/>
  <c r="CT36" i="1"/>
  <c r="CY36" i="1"/>
  <c r="BF12" i="1" s="1"/>
  <c r="CT38" i="1"/>
  <c r="CT39" i="1"/>
  <c r="CT40" i="1"/>
  <c r="CT42" i="1"/>
  <c r="CT43" i="1"/>
  <c r="CY43" i="1" s="1"/>
  <c r="BI13" i="1" s="1"/>
  <c r="CT44" i="1"/>
  <c r="CT45" i="1"/>
  <c r="CT46" i="1"/>
  <c r="CT48" i="1"/>
  <c r="CT50" i="1"/>
  <c r="CT52" i="1"/>
  <c r="CT54" i="1"/>
  <c r="CT56" i="1"/>
  <c r="CT57" i="1"/>
  <c r="CT58" i="1"/>
  <c r="CT59" i="1"/>
  <c r="CT60" i="1"/>
  <c r="CT62" i="1"/>
  <c r="CY62" i="1"/>
  <c r="BH18" i="1" s="1"/>
  <c r="CX8" i="1"/>
  <c r="AW5" i="1" s="1"/>
  <c r="BA5" i="1"/>
  <c r="BJ5" i="1"/>
  <c r="CP5" i="1"/>
  <c r="BR5" i="1"/>
  <c r="CE5" i="1"/>
  <c r="CH5" i="1"/>
  <c r="CX16" i="1"/>
  <c r="AW7" i="1" s="1"/>
  <c r="BA6" i="1"/>
  <c r="BJ6" i="1"/>
  <c r="CP6" i="1"/>
  <c r="BR6" i="1"/>
  <c r="CD6" i="1"/>
  <c r="CH6" i="1"/>
  <c r="CX21" i="1"/>
  <c r="AX8" i="1" s="1"/>
  <c r="BA7" i="1"/>
  <c r="BJ7" i="1"/>
  <c r="CP7" i="1"/>
  <c r="BR7" i="1"/>
  <c r="CH7" i="1"/>
  <c r="CX29" i="1"/>
  <c r="AX10" i="1" s="1"/>
  <c r="BA8" i="1"/>
  <c r="BJ8" i="1"/>
  <c r="CP8" i="1"/>
  <c r="BR8" i="1"/>
  <c r="CH8" i="1"/>
  <c r="CX36" i="1"/>
  <c r="AW12" i="1" s="1"/>
  <c r="CX33" i="1"/>
  <c r="AX11" i="1" s="1"/>
  <c r="CX38" i="1"/>
  <c r="AY12" i="1" s="1"/>
  <c r="BA9" i="1"/>
  <c r="BJ9" i="1"/>
  <c r="DD38" i="1"/>
  <c r="CN12" i="1" s="1"/>
  <c r="CP9" i="1"/>
  <c r="BR9" i="1"/>
  <c r="CH9" i="1"/>
  <c r="CX43" i="1"/>
  <c r="AZ13" i="1" s="1"/>
  <c r="BA10" i="1"/>
  <c r="BJ10" i="1"/>
  <c r="CP10" i="1"/>
  <c r="BR10" i="1"/>
  <c r="CH10" i="1"/>
  <c r="CX39" i="1"/>
  <c r="AZ12" i="1" s="1"/>
  <c r="CX48" i="1"/>
  <c r="AW15" i="1" s="1"/>
  <c r="BA11" i="1"/>
  <c r="CY39" i="1"/>
  <c r="BI12" i="1" s="1"/>
  <c r="BJ11" i="1"/>
  <c r="CP11" i="1"/>
  <c r="BR11" i="1"/>
  <c r="CE11" i="1"/>
  <c r="CH11" i="1"/>
  <c r="CX55" i="1"/>
  <c r="AZ16" i="1" s="1"/>
  <c r="BA12" i="1"/>
  <c r="BJ12" i="1"/>
  <c r="CP12" i="1"/>
  <c r="BR12" i="1"/>
  <c r="CH12" i="1"/>
  <c r="CX60" i="1"/>
  <c r="AW18" i="1" s="1"/>
  <c r="BA13" i="1"/>
  <c r="BJ13" i="1"/>
  <c r="DD62" i="1"/>
  <c r="CN18" i="1" s="1"/>
  <c r="CP13" i="1"/>
  <c r="BR13" i="1"/>
  <c r="CH13" i="1"/>
  <c r="CX65" i="1"/>
  <c r="AX19" i="1" s="1"/>
  <c r="CX57" i="1"/>
  <c r="AX17" i="1" s="1"/>
  <c r="BA14" i="1"/>
  <c r="BJ14" i="1"/>
  <c r="DD64" i="1"/>
  <c r="CL19" i="1" s="1"/>
  <c r="DD66" i="1"/>
  <c r="CN19" i="1" s="1"/>
  <c r="DD68" i="1"/>
  <c r="CL20" i="1" s="1"/>
  <c r="CP14" i="1"/>
  <c r="BR14" i="1"/>
  <c r="CH14" i="1"/>
  <c r="CX72" i="1"/>
  <c r="AW21" i="1" s="1"/>
  <c r="BA15" i="1"/>
  <c r="BJ15" i="1"/>
  <c r="DD70" i="1"/>
  <c r="CN20" i="1" s="1"/>
  <c r="DD71" i="1"/>
  <c r="CO20" i="1" s="1"/>
  <c r="DD72" i="1"/>
  <c r="CL21" i="1" s="1"/>
  <c r="DD73" i="1"/>
  <c r="CM21" i="1" s="1"/>
  <c r="DD74" i="1"/>
  <c r="CN21" i="1" s="1"/>
  <c r="CP15" i="1"/>
  <c r="BR15" i="1"/>
  <c r="CH15" i="1"/>
  <c r="BA16" i="1"/>
  <c r="BJ16" i="1"/>
  <c r="DD76" i="1"/>
  <c r="CL22" i="1" s="1"/>
  <c r="DD77" i="1"/>
  <c r="CM22" i="1" s="1"/>
  <c r="DD78" i="1"/>
  <c r="CN22" i="1" s="1"/>
  <c r="DD79" i="1"/>
  <c r="CO22" i="1" s="1"/>
  <c r="DD80" i="1"/>
  <c r="CL23" i="1" s="1"/>
  <c r="CP16" i="1"/>
  <c r="BR16" i="1"/>
  <c r="CH16" i="1"/>
  <c r="BA17" i="1"/>
  <c r="BJ17" i="1"/>
  <c r="DD69" i="1"/>
  <c r="CM20" i="1" s="1"/>
  <c r="DD82" i="1"/>
  <c r="CN23" i="1" s="1"/>
  <c r="DD83" i="1"/>
  <c r="CO23" i="1" s="1"/>
  <c r="DD84" i="1"/>
  <c r="CL24" i="1" s="1"/>
  <c r="DD85" i="1"/>
  <c r="CM24" i="1" s="1"/>
  <c r="DD86" i="1"/>
  <c r="CN24" i="1" s="1"/>
  <c r="CP17" i="1"/>
  <c r="BR17" i="1"/>
  <c r="CH17" i="1"/>
  <c r="BA18" i="1"/>
  <c r="BJ18" i="1"/>
  <c r="DD88" i="1"/>
  <c r="CL25" i="1" s="1"/>
  <c r="DD75" i="1"/>
  <c r="CO21" i="1" s="1"/>
  <c r="DD90" i="1"/>
  <c r="CN25" i="1" s="1"/>
  <c r="DD92" i="1"/>
  <c r="CL26" i="1" s="1"/>
  <c r="CP18" i="1"/>
  <c r="BR18" i="1"/>
  <c r="CH18" i="1"/>
  <c r="BA19" i="1"/>
  <c r="BJ19" i="1"/>
  <c r="DD94" i="1"/>
  <c r="CN26" i="1" s="1"/>
  <c r="DD95" i="1"/>
  <c r="CO26" i="1" s="1"/>
  <c r="DD96" i="1"/>
  <c r="CL27" i="1" s="1"/>
  <c r="DD98" i="1"/>
  <c r="CN27" i="1" s="1"/>
  <c r="CP19" i="1"/>
  <c r="BR19" i="1"/>
  <c r="CH19" i="1"/>
  <c r="BA20" i="1"/>
  <c r="BJ20" i="1"/>
  <c r="DD100" i="1"/>
  <c r="CL28" i="1" s="1"/>
  <c r="DD101" i="1"/>
  <c r="CM28" i="1" s="1"/>
  <c r="DD102" i="1"/>
  <c r="CN28" i="1" s="1"/>
  <c r="DD87" i="1"/>
  <c r="CO24" i="1" s="1"/>
  <c r="DD104" i="1"/>
  <c r="CL29" i="1" s="1"/>
  <c r="CP20" i="1"/>
  <c r="BR20" i="1"/>
  <c r="CH20" i="1"/>
  <c r="BA21" i="1"/>
  <c r="BJ21" i="1"/>
  <c r="DD106" i="1"/>
  <c r="CN29" i="1" s="1"/>
  <c r="DD108" i="1"/>
  <c r="CL30" i="1" s="1"/>
  <c r="DD93" i="1"/>
  <c r="CM26" i="1" s="1"/>
  <c r="DD110" i="1"/>
  <c r="CN30" i="1" s="1"/>
  <c r="CP21" i="1"/>
  <c r="BR21" i="1"/>
  <c r="CH21" i="1"/>
  <c r="BA22" i="1"/>
  <c r="BJ22" i="1"/>
  <c r="DD112" i="1"/>
  <c r="CL31" i="1" s="1"/>
  <c r="DD113" i="1"/>
  <c r="CM31" i="1" s="1"/>
  <c r="DD114" i="1"/>
  <c r="CN31" i="1" s="1"/>
  <c r="DD115" i="1"/>
  <c r="CO31" i="1" s="1"/>
  <c r="DD116" i="1"/>
  <c r="CL32" i="1" s="1"/>
  <c r="CP22" i="1"/>
  <c r="BR22" i="1"/>
  <c r="CH22" i="1"/>
  <c r="BA23" i="1"/>
  <c r="BJ23" i="1"/>
  <c r="DD99" i="1"/>
  <c r="CO27" i="1" s="1"/>
  <c r="DD118" i="1"/>
  <c r="CN32" i="1" s="1"/>
  <c r="DD119" i="1"/>
  <c r="CO32" i="1" s="1"/>
  <c r="DD120" i="1"/>
  <c r="CL33" i="1" s="1"/>
  <c r="DD121" i="1"/>
  <c r="CM33" i="1" s="1"/>
  <c r="DD122" i="1"/>
  <c r="CN33" i="1" s="1"/>
  <c r="CP23" i="1"/>
  <c r="BR23" i="1"/>
  <c r="CH23" i="1"/>
  <c r="CX105" i="1"/>
  <c r="AX29" i="1" s="1"/>
  <c r="BA24" i="1"/>
  <c r="BJ24" i="1"/>
  <c r="DD124" i="1"/>
  <c r="CL34" i="1" s="1"/>
  <c r="DD125" i="1"/>
  <c r="CM34" i="1" s="1"/>
  <c r="DD126" i="1"/>
  <c r="CN34" i="1" s="1"/>
  <c r="DD127" i="1"/>
  <c r="CO34" i="1" s="1"/>
  <c r="DD128" i="1"/>
  <c r="CL35" i="1" s="1"/>
  <c r="CP24" i="1"/>
  <c r="BR24" i="1"/>
  <c r="CH24" i="1"/>
  <c r="BA25" i="1"/>
  <c r="BJ25" i="1"/>
  <c r="DD130" i="1"/>
  <c r="CN35" i="1" s="1"/>
  <c r="DD131" i="1"/>
  <c r="CO35" i="1" s="1"/>
  <c r="DD132" i="1"/>
  <c r="CL36" i="1" s="1"/>
  <c r="DD134" i="1"/>
  <c r="CN36" i="1" s="1"/>
  <c r="CP25" i="1"/>
  <c r="BR25" i="1"/>
  <c r="CH25" i="1"/>
  <c r="BA26" i="1"/>
  <c r="BJ26" i="1"/>
  <c r="DD136" i="1"/>
  <c r="CL37" i="1" s="1"/>
  <c r="DD137" i="1"/>
  <c r="CM37" i="1" s="1"/>
  <c r="DD138" i="1"/>
  <c r="CN37" i="1" s="1"/>
  <c r="DD117" i="1"/>
  <c r="CM32" i="1" s="1"/>
  <c r="DD140" i="1"/>
  <c r="CL38" i="1" s="1"/>
  <c r="CP26" i="1"/>
  <c r="BR26" i="1"/>
  <c r="CH26" i="1"/>
  <c r="CX143" i="1"/>
  <c r="AZ38" i="1" s="1"/>
  <c r="BA27" i="1"/>
  <c r="BJ27" i="1"/>
  <c r="DD142" i="1"/>
  <c r="CN38" i="1" s="1"/>
  <c r="DD143" i="1"/>
  <c r="CO38" i="1" s="1"/>
  <c r="DD144" i="1"/>
  <c r="CL39" i="1" s="1"/>
  <c r="DD145" i="1"/>
  <c r="CM39" i="1" s="1"/>
  <c r="DD146" i="1"/>
  <c r="CN39" i="1" s="1"/>
  <c r="CP27" i="1"/>
  <c r="BR27" i="1"/>
  <c r="CH27" i="1"/>
  <c r="BA28" i="1"/>
  <c r="BJ28" i="1"/>
  <c r="DD148" i="1"/>
  <c r="CL40" i="1" s="1"/>
  <c r="DD149" i="1"/>
  <c r="CM40" i="1" s="1"/>
  <c r="DD150" i="1"/>
  <c r="CN40" i="1" s="1"/>
  <c r="DD151" i="1"/>
  <c r="CO40" i="1" s="1"/>
  <c r="DD152" i="1"/>
  <c r="CL41" i="1" s="1"/>
  <c r="CP28" i="1"/>
  <c r="BR28" i="1"/>
  <c r="CH28" i="1"/>
  <c r="BA29" i="1"/>
  <c r="BJ29" i="1"/>
  <c r="DD129" i="1"/>
  <c r="CM35" i="1" s="1"/>
  <c r="DD154" i="1"/>
  <c r="CN41" i="1" s="1"/>
  <c r="DD155" i="1"/>
  <c r="CO41" i="1" s="1"/>
  <c r="DD156" i="1"/>
  <c r="CL42" i="1" s="1"/>
  <c r="DD157" i="1"/>
  <c r="CM42" i="1" s="1"/>
  <c r="DD158" i="1"/>
  <c r="CN42" i="1" s="1"/>
  <c r="CP29" i="1"/>
  <c r="BR29" i="1"/>
  <c r="CH29" i="1"/>
  <c r="BA30" i="1"/>
  <c r="BJ30" i="1"/>
  <c r="DD160" i="1"/>
  <c r="CL43" i="1" s="1"/>
  <c r="DD135" i="1"/>
  <c r="CO36" i="1" s="1"/>
  <c r="DD161" i="1"/>
  <c r="CM43" i="1" s="1"/>
  <c r="DD162" i="1"/>
  <c r="CN43" i="1" s="1"/>
  <c r="DD163" i="1"/>
  <c r="CO43" i="1" s="1"/>
  <c r="DD164" i="1"/>
  <c r="CL44" i="1" s="1"/>
  <c r="CP30" i="1"/>
  <c r="BR30" i="1"/>
  <c r="CH30" i="1"/>
  <c r="BA31" i="1"/>
  <c r="BJ31" i="1"/>
  <c r="DD166" i="1"/>
  <c r="CN44" i="1" s="1"/>
  <c r="DD167" i="1"/>
  <c r="CO44" i="1" s="1"/>
  <c r="DD141" i="1"/>
  <c r="CM38" i="1" s="1"/>
  <c r="DD168" i="1"/>
  <c r="DD169" i="1"/>
  <c r="CM45" i="1" s="1"/>
  <c r="DD170" i="1"/>
  <c r="CN45" i="1" s="1"/>
  <c r="CP31" i="1"/>
  <c r="BR31" i="1"/>
  <c r="CH31" i="1"/>
  <c r="CX174" i="1"/>
  <c r="AY46" i="1" s="1"/>
  <c r="BA32" i="1"/>
  <c r="BJ32" i="1"/>
  <c r="DD172" i="1"/>
  <c r="CL46" i="1" s="1"/>
  <c r="DD173" i="1"/>
  <c r="CM46" i="1" s="1"/>
  <c r="DD174" i="1"/>
  <c r="CN46" i="1" s="1"/>
  <c r="DD147" i="1"/>
  <c r="CO39" i="1" s="1"/>
  <c r="DD175" i="1"/>
  <c r="CO46" i="1" s="1"/>
  <c r="DD176" i="1"/>
  <c r="CL47" i="1" s="1"/>
  <c r="CP32" i="1"/>
  <c r="BR32" i="1"/>
  <c r="CH32" i="1"/>
  <c r="BA33" i="1"/>
  <c r="BJ33" i="1"/>
  <c r="DD178" i="1"/>
  <c r="CN47" i="1" s="1"/>
  <c r="DD179" i="1"/>
  <c r="CO47" i="1" s="1"/>
  <c r="DD180" i="1"/>
  <c r="CL48" i="1" s="1"/>
  <c r="DD181" i="1"/>
  <c r="CM48" i="1" s="1"/>
  <c r="DD153" i="1"/>
  <c r="CM41" i="1" s="1"/>
  <c r="DD182" i="1"/>
  <c r="CN48" i="1" s="1"/>
  <c r="CP33" i="1"/>
  <c r="BR33" i="1"/>
  <c r="CH33" i="1"/>
  <c r="BA34" i="1"/>
  <c r="BJ34" i="1"/>
  <c r="DD184" i="1"/>
  <c r="CL49" i="1" s="1"/>
  <c r="DD185" i="1"/>
  <c r="CM49" i="1" s="1"/>
  <c r="DD186" i="1"/>
  <c r="CN49" i="1" s="1"/>
  <c r="DD187" i="1"/>
  <c r="CO49" i="1" s="1"/>
  <c r="DD188" i="1"/>
  <c r="CL50" i="1" s="1"/>
  <c r="CP34" i="1"/>
  <c r="BR34" i="1"/>
  <c r="CD34" i="1"/>
  <c r="CH34" i="1"/>
  <c r="CX193" i="1"/>
  <c r="AX51" i="1" s="1"/>
  <c r="BA35" i="1"/>
  <c r="BJ35" i="1"/>
  <c r="DD159" i="1"/>
  <c r="CO42" i="1" s="1"/>
  <c r="DD190" i="1"/>
  <c r="CN50" i="1" s="1"/>
  <c r="DD191" i="1"/>
  <c r="CO50" i="1" s="1"/>
  <c r="DD192" i="1"/>
  <c r="CL51" i="1" s="1"/>
  <c r="DD193" i="1"/>
  <c r="CM51" i="1" s="1"/>
  <c r="DD194" i="1"/>
  <c r="CN51" i="1" s="1"/>
  <c r="CP35" i="1"/>
  <c r="BR35" i="1"/>
  <c r="CH35" i="1"/>
  <c r="BA36" i="1"/>
  <c r="BJ36" i="1"/>
  <c r="DD196" i="1"/>
  <c r="CL52" i="1" s="1"/>
  <c r="DD165" i="1"/>
  <c r="CM44" i="1" s="1"/>
  <c r="DD197" i="1"/>
  <c r="CM52" i="1" s="1"/>
  <c r="DD198" i="1"/>
  <c r="CN52" i="1" s="1"/>
  <c r="DD199" i="1"/>
  <c r="CO52" i="1" s="1"/>
  <c r="DD200" i="1"/>
  <c r="CL53" i="1" s="1"/>
  <c r="CP36" i="1"/>
  <c r="BR36" i="1"/>
  <c r="CH36" i="1"/>
  <c r="BA37" i="1"/>
  <c r="BJ37" i="1"/>
  <c r="DD202" i="1"/>
  <c r="CN53" i="1" s="1"/>
  <c r="DD203" i="1"/>
  <c r="CO53" i="1" s="1"/>
  <c r="DD171" i="1"/>
  <c r="CO45" i="1" s="1"/>
  <c r="DD204" i="1"/>
  <c r="DD205" i="1"/>
  <c r="DD206" i="1"/>
  <c r="CP37" i="1"/>
  <c r="BR37" i="1"/>
  <c r="CH37" i="1"/>
  <c r="BA38" i="1"/>
  <c r="BJ38" i="1"/>
  <c r="DD208" i="1"/>
  <c r="DD209" i="1"/>
  <c r="DD210" i="1"/>
  <c r="DD177" i="1"/>
  <c r="CM47" i="1" s="1"/>
  <c r="DD211" i="1"/>
  <c r="DD212" i="1"/>
  <c r="CP38" i="1"/>
  <c r="BR38" i="1"/>
  <c r="CH38" i="1"/>
  <c r="CX183" i="1"/>
  <c r="AZ48" i="1" s="1"/>
  <c r="BA39" i="1"/>
  <c r="BJ39" i="1"/>
  <c r="DD214" i="1"/>
  <c r="DD215" i="1"/>
  <c r="DD216" i="1"/>
  <c r="DD217" i="1"/>
  <c r="DD183" i="1"/>
  <c r="CO48" i="1" s="1"/>
  <c r="DD218" i="1"/>
  <c r="CP39" i="1"/>
  <c r="BR39" i="1"/>
  <c r="CH39" i="1"/>
  <c r="BA40" i="1"/>
  <c r="BJ40" i="1"/>
  <c r="DD220" i="1"/>
  <c r="DD221" i="1"/>
  <c r="DD222" i="1"/>
  <c r="DD223" i="1"/>
  <c r="DD224" i="1"/>
  <c r="CP40" i="1"/>
  <c r="BR40" i="1"/>
  <c r="CH40" i="1"/>
  <c r="CX229" i="1"/>
  <c r="BA41" i="1"/>
  <c r="BJ41" i="1"/>
  <c r="DD189" i="1"/>
  <c r="CM50" i="1" s="1"/>
  <c r="DD226" i="1"/>
  <c r="DD227" i="1"/>
  <c r="DD228" i="1"/>
  <c r="DD229" i="1"/>
  <c r="DD230" i="1"/>
  <c r="CP41" i="1"/>
  <c r="BR41" i="1"/>
  <c r="CH41" i="1"/>
  <c r="BA42" i="1"/>
  <c r="BJ42" i="1"/>
  <c r="DD232" i="1"/>
  <c r="DD195" i="1"/>
  <c r="CO51" i="1" s="1"/>
  <c r="DD233" i="1"/>
  <c r="DD234" i="1"/>
  <c r="DD235" i="1"/>
  <c r="DD236" i="1"/>
  <c r="CP42" i="1"/>
  <c r="BR42" i="1"/>
  <c r="CH42" i="1"/>
  <c r="CX240" i="1"/>
  <c r="BA43" i="1"/>
  <c r="BJ43" i="1"/>
  <c r="DD238" i="1"/>
  <c r="DD239" i="1"/>
  <c r="DD201" i="1"/>
  <c r="CM53" i="1" s="1"/>
  <c r="DD240" i="1"/>
  <c r="DD241" i="1"/>
  <c r="DD242" i="1"/>
  <c r="CP43" i="1"/>
  <c r="BR43" i="1"/>
  <c r="CH43" i="1"/>
  <c r="BA44" i="1"/>
  <c r="BJ44" i="1"/>
  <c r="DD244" i="1"/>
  <c r="DD245" i="1"/>
  <c r="DD246" i="1"/>
  <c r="DD207" i="1"/>
  <c r="DD247" i="1"/>
  <c r="DD248" i="1"/>
  <c r="CP44" i="1"/>
  <c r="BR44" i="1"/>
  <c r="CH44" i="1"/>
  <c r="CX250" i="1"/>
  <c r="BA45" i="1"/>
  <c r="BJ45" i="1"/>
  <c r="DD250" i="1"/>
  <c r="CL45" i="1"/>
  <c r="DD251" i="1"/>
  <c r="DD252" i="1"/>
  <c r="DD213" i="1"/>
  <c r="CP45" i="1"/>
  <c r="BR45" i="1"/>
  <c r="CH45" i="1"/>
  <c r="BA46" i="1"/>
  <c r="BJ46" i="1"/>
  <c r="CP46" i="1"/>
  <c r="BR46" i="1"/>
  <c r="CH46" i="1"/>
  <c r="BA47" i="1"/>
  <c r="BJ47" i="1"/>
  <c r="DD219" i="1"/>
  <c r="CP47" i="1"/>
  <c r="BR47" i="1"/>
  <c r="CH47" i="1"/>
  <c r="BA48" i="1"/>
  <c r="BJ48" i="1"/>
  <c r="DD225" i="1"/>
  <c r="CP48" i="1"/>
  <c r="BR48" i="1"/>
  <c r="CH48" i="1"/>
  <c r="BA49" i="1"/>
  <c r="BJ49" i="1"/>
  <c r="DD231" i="1"/>
  <c r="CP49" i="1"/>
  <c r="BR49" i="1"/>
  <c r="CH49" i="1"/>
  <c r="BA50" i="1"/>
  <c r="BJ50" i="1"/>
  <c r="DD237" i="1"/>
  <c r="CP50" i="1"/>
  <c r="BR50" i="1"/>
  <c r="CH50" i="1"/>
  <c r="BA51" i="1"/>
  <c r="BJ51" i="1"/>
  <c r="DD243" i="1"/>
  <c r="CP51" i="1"/>
  <c r="BR51" i="1"/>
  <c r="CH51" i="1"/>
  <c r="BA52" i="1"/>
  <c r="BJ52" i="1"/>
  <c r="CP52" i="1"/>
  <c r="BR52" i="1"/>
  <c r="CH52" i="1"/>
  <c r="BA53" i="1"/>
  <c r="BJ53" i="1"/>
  <c r="DD249" i="1"/>
  <c r="CP53" i="1"/>
  <c r="BR53" i="1"/>
  <c r="CH53" i="1"/>
  <c r="DG2" i="1"/>
  <c r="DG5" i="1" s="1"/>
  <c r="BA4" i="1"/>
  <c r="BJ4" i="1"/>
  <c r="BR4" i="1"/>
  <c r="CP4" i="1"/>
  <c r="CH4" i="1"/>
  <c r="DA1" i="1"/>
  <c r="DB54" i="1"/>
  <c r="DB9" i="1"/>
  <c r="DB12" i="1"/>
  <c r="DG16" i="1"/>
  <c r="DG32" i="1"/>
  <c r="DG48" i="1"/>
  <c r="DH15" i="1"/>
  <c r="DH31" i="1"/>
  <c r="DH47" i="1"/>
  <c r="DC9" i="1"/>
  <c r="DC12" i="1"/>
  <c r="DC13" i="1"/>
  <c r="DC16" i="1"/>
  <c r="DC18" i="1"/>
  <c r="DC19" i="1"/>
  <c r="DC22" i="1"/>
  <c r="DC28" i="1"/>
  <c r="DC30" i="1"/>
  <c r="DC33" i="1"/>
  <c r="DC34" i="1"/>
  <c r="DC36" i="1"/>
  <c r="DC39" i="1"/>
  <c r="DC41" i="1"/>
  <c r="DC43" i="1"/>
  <c r="DC46" i="1"/>
  <c r="DC49" i="1"/>
  <c r="DC55" i="1"/>
  <c r="DC8" i="1"/>
  <c r="BE5" i="1"/>
  <c r="BE6" i="1"/>
  <c r="BE7" i="1"/>
  <c r="BE8" i="1"/>
  <c r="BE9" i="1"/>
  <c r="BE10" i="1"/>
  <c r="BE11" i="1"/>
  <c r="BE12" i="1"/>
  <c r="BE13" i="1"/>
  <c r="BE14" i="1"/>
  <c r="BE15" i="1"/>
  <c r="BE16" i="1"/>
  <c r="BE17" i="1"/>
  <c r="BE4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4" i="1"/>
  <c r="X5" i="1"/>
  <c r="Y5" i="1"/>
  <c r="Z5" i="1"/>
  <c r="AA5" i="1"/>
  <c r="AB5" i="1"/>
  <c r="AC5" i="1"/>
  <c r="AD5" i="1"/>
  <c r="X6" i="1"/>
  <c r="Y6" i="1"/>
  <c r="Z6" i="1"/>
  <c r="AA6" i="1"/>
  <c r="AB6" i="1"/>
  <c r="AC6" i="1"/>
  <c r="AD6" i="1"/>
  <c r="X7" i="1"/>
  <c r="Y7" i="1"/>
  <c r="Z7" i="1"/>
  <c r="AA7" i="1"/>
  <c r="AB7" i="1"/>
  <c r="AC7" i="1"/>
  <c r="AD7" i="1"/>
  <c r="X8" i="1"/>
  <c r="Y8" i="1"/>
  <c r="Z8" i="1"/>
  <c r="AA8" i="1"/>
  <c r="AB8" i="1"/>
  <c r="AC8" i="1"/>
  <c r="AD8" i="1"/>
  <c r="X9" i="1"/>
  <c r="Y9" i="1"/>
  <c r="Z9" i="1"/>
  <c r="AA9" i="1"/>
  <c r="AB9" i="1"/>
  <c r="AC9" i="1"/>
  <c r="AD9" i="1"/>
  <c r="X10" i="1"/>
  <c r="Y10" i="1"/>
  <c r="Z10" i="1"/>
  <c r="AA10" i="1"/>
  <c r="AB10" i="1"/>
  <c r="AC10" i="1"/>
  <c r="AD10" i="1"/>
  <c r="X11" i="1"/>
  <c r="Y11" i="1"/>
  <c r="Z11" i="1"/>
  <c r="AA11" i="1"/>
  <c r="AB11" i="1"/>
  <c r="AC11" i="1"/>
  <c r="AD11" i="1"/>
  <c r="X12" i="1"/>
  <c r="Y12" i="1"/>
  <c r="Z12" i="1"/>
  <c r="AA12" i="1"/>
  <c r="AB12" i="1"/>
  <c r="AC12" i="1"/>
  <c r="AD12" i="1"/>
  <c r="X13" i="1"/>
  <c r="Y13" i="1"/>
  <c r="Z13" i="1"/>
  <c r="AA13" i="1"/>
  <c r="AB13" i="1"/>
  <c r="AC13" i="1"/>
  <c r="AD13" i="1"/>
  <c r="X14" i="1"/>
  <c r="Y14" i="1"/>
  <c r="Z14" i="1"/>
  <c r="AA14" i="1"/>
  <c r="AB14" i="1"/>
  <c r="AC14" i="1"/>
  <c r="AD14" i="1"/>
  <c r="X15" i="1"/>
  <c r="Y15" i="1"/>
  <c r="Z15" i="1"/>
  <c r="AA15" i="1"/>
  <c r="AB15" i="1"/>
  <c r="AC15" i="1"/>
  <c r="AD15" i="1"/>
  <c r="X16" i="1"/>
  <c r="Y16" i="1"/>
  <c r="Z16" i="1"/>
  <c r="AA16" i="1"/>
  <c r="AB16" i="1"/>
  <c r="AC16" i="1"/>
  <c r="AD16" i="1"/>
  <c r="X17" i="1"/>
  <c r="Y17" i="1"/>
  <c r="Z17" i="1"/>
  <c r="AA17" i="1"/>
  <c r="AB17" i="1"/>
  <c r="AC17" i="1"/>
  <c r="AD17" i="1"/>
  <c r="X18" i="1"/>
  <c r="Y18" i="1"/>
  <c r="Z18" i="1"/>
  <c r="AA18" i="1"/>
  <c r="AB18" i="1"/>
  <c r="AC18" i="1"/>
  <c r="AD18" i="1"/>
  <c r="X19" i="1"/>
  <c r="Y19" i="1"/>
  <c r="Z19" i="1"/>
  <c r="AA19" i="1"/>
  <c r="AB19" i="1"/>
  <c r="AC19" i="1"/>
  <c r="AD19" i="1"/>
  <c r="X20" i="1"/>
  <c r="Y20" i="1"/>
  <c r="Z20" i="1"/>
  <c r="AA20" i="1"/>
  <c r="AB20" i="1"/>
  <c r="AC20" i="1"/>
  <c r="AD20" i="1"/>
  <c r="X21" i="1"/>
  <c r="Y21" i="1"/>
  <c r="Z21" i="1"/>
  <c r="AA21" i="1"/>
  <c r="AB21" i="1"/>
  <c r="AC21" i="1"/>
  <c r="AD21" i="1"/>
  <c r="X22" i="1"/>
  <c r="Y22" i="1"/>
  <c r="Z22" i="1"/>
  <c r="AA22" i="1"/>
  <c r="AB22" i="1"/>
  <c r="AC22" i="1"/>
  <c r="AD22" i="1"/>
  <c r="X23" i="1"/>
  <c r="Y23" i="1"/>
  <c r="Z23" i="1"/>
  <c r="AA23" i="1"/>
  <c r="AB23" i="1"/>
  <c r="AC23" i="1"/>
  <c r="AD23" i="1"/>
  <c r="X24" i="1"/>
  <c r="Y24" i="1"/>
  <c r="Z24" i="1"/>
  <c r="AA24" i="1"/>
  <c r="AB24" i="1"/>
  <c r="AC24" i="1"/>
  <c r="AD24" i="1"/>
  <c r="X25" i="1"/>
  <c r="Y25" i="1"/>
  <c r="Z25" i="1"/>
  <c r="AA25" i="1"/>
  <c r="AB25" i="1"/>
  <c r="AC25" i="1"/>
  <c r="AD25" i="1"/>
  <c r="X26" i="1"/>
  <c r="Y26" i="1"/>
  <c r="Z26" i="1"/>
  <c r="AA26" i="1"/>
  <c r="AB26" i="1"/>
  <c r="AC26" i="1"/>
  <c r="AD26" i="1"/>
  <c r="X27" i="1"/>
  <c r="Y27" i="1"/>
  <c r="Z27" i="1"/>
  <c r="AA27" i="1"/>
  <c r="AB27" i="1"/>
  <c r="AC27" i="1"/>
  <c r="AD27" i="1"/>
  <c r="X28" i="1"/>
  <c r="Y28" i="1"/>
  <c r="Z28" i="1"/>
  <c r="AA28" i="1"/>
  <c r="AB28" i="1"/>
  <c r="AC28" i="1"/>
  <c r="AD28" i="1"/>
  <c r="X29" i="1"/>
  <c r="Y29" i="1"/>
  <c r="Z29" i="1"/>
  <c r="AA29" i="1"/>
  <c r="AB29" i="1"/>
  <c r="AC29" i="1"/>
  <c r="AD29" i="1"/>
  <c r="X30" i="1"/>
  <c r="Y30" i="1"/>
  <c r="Z30" i="1"/>
  <c r="AA30" i="1"/>
  <c r="AB30" i="1"/>
  <c r="AC30" i="1"/>
  <c r="AD30" i="1"/>
  <c r="X31" i="1"/>
  <c r="Y31" i="1"/>
  <c r="Z31" i="1"/>
  <c r="AA31" i="1"/>
  <c r="AB31" i="1"/>
  <c r="AC31" i="1"/>
  <c r="AD31" i="1"/>
  <c r="X32" i="1"/>
  <c r="Y32" i="1"/>
  <c r="Z32" i="1"/>
  <c r="AA32" i="1"/>
  <c r="AB32" i="1"/>
  <c r="AC32" i="1"/>
  <c r="AD32" i="1"/>
  <c r="X33" i="1"/>
  <c r="Y33" i="1"/>
  <c r="Z33" i="1"/>
  <c r="AA33" i="1"/>
  <c r="AB33" i="1"/>
  <c r="AC33" i="1"/>
  <c r="AD33" i="1"/>
  <c r="X34" i="1"/>
  <c r="Y34" i="1"/>
  <c r="Z34" i="1"/>
  <c r="AA34" i="1"/>
  <c r="AB34" i="1"/>
  <c r="AC34" i="1"/>
  <c r="AD34" i="1"/>
  <c r="X35" i="1"/>
  <c r="Y35" i="1"/>
  <c r="Z35" i="1"/>
  <c r="AA35" i="1"/>
  <c r="AB35" i="1"/>
  <c r="AC35" i="1"/>
  <c r="AD35" i="1"/>
  <c r="X36" i="1"/>
  <c r="Y36" i="1"/>
  <c r="Z36" i="1"/>
  <c r="AA36" i="1"/>
  <c r="AB36" i="1"/>
  <c r="AC36" i="1"/>
  <c r="AD36" i="1"/>
  <c r="X37" i="1"/>
  <c r="Y37" i="1"/>
  <c r="Z37" i="1"/>
  <c r="AA37" i="1"/>
  <c r="AB37" i="1"/>
  <c r="AC37" i="1"/>
  <c r="AD37" i="1"/>
  <c r="X38" i="1"/>
  <c r="Y38" i="1"/>
  <c r="Z38" i="1"/>
  <c r="AA38" i="1"/>
  <c r="AB38" i="1"/>
  <c r="AC38" i="1"/>
  <c r="AD38" i="1"/>
  <c r="X39" i="1"/>
  <c r="Y39" i="1"/>
  <c r="Z39" i="1"/>
  <c r="AA39" i="1"/>
  <c r="AB39" i="1"/>
  <c r="AC39" i="1"/>
  <c r="AD39" i="1"/>
  <c r="X40" i="1"/>
  <c r="Y40" i="1"/>
  <c r="Z40" i="1"/>
  <c r="AA40" i="1"/>
  <c r="AB40" i="1"/>
  <c r="AC40" i="1"/>
  <c r="AD40" i="1"/>
  <c r="X41" i="1"/>
  <c r="Y41" i="1"/>
  <c r="Z41" i="1"/>
  <c r="AA41" i="1"/>
  <c r="AB41" i="1"/>
  <c r="AC41" i="1"/>
  <c r="AD41" i="1"/>
  <c r="X42" i="1"/>
  <c r="Y42" i="1"/>
  <c r="Z42" i="1"/>
  <c r="AA42" i="1"/>
  <c r="AB42" i="1"/>
  <c r="AC42" i="1"/>
  <c r="AD42" i="1"/>
  <c r="X43" i="1"/>
  <c r="Y43" i="1"/>
  <c r="Z43" i="1"/>
  <c r="AA43" i="1"/>
  <c r="AB43" i="1"/>
  <c r="AC43" i="1"/>
  <c r="AD43" i="1"/>
  <c r="X44" i="1"/>
  <c r="Y44" i="1"/>
  <c r="Z44" i="1"/>
  <c r="AA44" i="1"/>
  <c r="AB44" i="1"/>
  <c r="AC44" i="1"/>
  <c r="AD44" i="1"/>
  <c r="X45" i="1"/>
  <c r="Y45" i="1"/>
  <c r="Z45" i="1"/>
  <c r="AA45" i="1"/>
  <c r="AB45" i="1"/>
  <c r="AC45" i="1"/>
  <c r="AD45" i="1"/>
  <c r="X46" i="1"/>
  <c r="Y46" i="1"/>
  <c r="Z46" i="1"/>
  <c r="AA46" i="1"/>
  <c r="AB46" i="1"/>
  <c r="AC46" i="1"/>
  <c r="AD46" i="1"/>
  <c r="X47" i="1"/>
  <c r="Y47" i="1"/>
  <c r="Z47" i="1"/>
  <c r="AA47" i="1"/>
  <c r="AB47" i="1"/>
  <c r="AC47" i="1"/>
  <c r="AD47" i="1"/>
  <c r="X48" i="1"/>
  <c r="Y48" i="1"/>
  <c r="Z48" i="1"/>
  <c r="AA48" i="1"/>
  <c r="AB48" i="1"/>
  <c r="AC48" i="1"/>
  <c r="AD48" i="1"/>
  <c r="X49" i="1"/>
  <c r="Y49" i="1"/>
  <c r="Z49" i="1"/>
  <c r="AA49" i="1"/>
  <c r="AB49" i="1"/>
  <c r="AC49" i="1"/>
  <c r="AD49" i="1"/>
  <c r="X50" i="1"/>
  <c r="Y50" i="1"/>
  <c r="Z50" i="1"/>
  <c r="AA50" i="1"/>
  <c r="AB50" i="1"/>
  <c r="AC50" i="1"/>
  <c r="AD50" i="1"/>
  <c r="X51" i="1"/>
  <c r="Y51" i="1"/>
  <c r="Z51" i="1"/>
  <c r="AA51" i="1"/>
  <c r="AB51" i="1"/>
  <c r="AC51" i="1"/>
  <c r="AD51" i="1"/>
  <c r="X52" i="1"/>
  <c r="Y52" i="1"/>
  <c r="Z52" i="1"/>
  <c r="AA52" i="1"/>
  <c r="AB52" i="1"/>
  <c r="AC52" i="1"/>
  <c r="AD52" i="1"/>
  <c r="X53" i="1"/>
  <c r="Y53" i="1"/>
  <c r="Z53" i="1"/>
  <c r="AA53" i="1"/>
  <c r="AB53" i="1"/>
  <c r="AC53" i="1"/>
  <c r="AD53" i="1"/>
  <c r="AD4" i="1"/>
  <c r="AC4" i="1"/>
  <c r="AB4" i="1"/>
  <c r="AA4" i="1"/>
  <c r="Z4" i="1"/>
  <c r="Y4" i="1"/>
  <c r="DH51" i="1"/>
  <c r="DH43" i="1"/>
  <c r="DH35" i="1"/>
  <c r="DH27" i="1"/>
  <c r="DH19" i="1"/>
  <c r="DH11" i="1"/>
  <c r="DG52" i="1"/>
  <c r="DG44" i="1"/>
  <c r="DG36" i="1"/>
  <c r="DG28" i="1"/>
  <c r="DG20" i="1"/>
  <c r="DG12" i="1"/>
  <c r="DD111" i="1"/>
  <c r="CO30" i="1" s="1"/>
  <c r="DD105" i="1"/>
  <c r="CM29" i="1" s="1"/>
  <c r="CX18" i="1"/>
  <c r="AY7" i="1" s="1"/>
  <c r="CX12" i="1"/>
  <c r="AW6" i="1" s="1"/>
  <c r="CT41" i="1"/>
  <c r="CT33" i="1"/>
  <c r="CY33" i="1"/>
  <c r="BG11" i="1" s="1"/>
  <c r="CT30" i="1"/>
  <c r="CT26" i="1"/>
  <c r="CT22" i="1"/>
  <c r="CT18" i="1"/>
  <c r="CY18" i="1"/>
  <c r="BH7" i="1" s="1"/>
  <c r="CT14" i="1"/>
  <c r="CT10" i="1"/>
  <c r="CX80" i="1"/>
  <c r="AW23" i="1" s="1"/>
  <c r="CX226" i="1"/>
  <c r="CX206" i="1"/>
  <c r="CX196" i="1"/>
  <c r="AW52" i="1" s="1"/>
  <c r="CX184" i="1"/>
  <c r="AW49" i="1" s="1"/>
  <c r="CX179" i="1"/>
  <c r="AZ47" i="1" s="1"/>
  <c r="CX178" i="1"/>
  <c r="AY47" i="1" s="1"/>
  <c r="CX176" i="1"/>
  <c r="AW47" i="1" s="1"/>
  <c r="CX171" i="1"/>
  <c r="AZ45" i="1" s="1"/>
  <c r="CX169" i="1"/>
  <c r="AX45" i="1" s="1"/>
  <c r="CX168" i="1"/>
  <c r="AW45" i="1" s="1"/>
  <c r="CX159" i="1"/>
  <c r="AZ42" i="1" s="1"/>
  <c r="CX158" i="1"/>
  <c r="AY42" i="1" s="1"/>
  <c r="CX144" i="1"/>
  <c r="AW39" i="1" s="1"/>
  <c r="CX141" i="1"/>
  <c r="AX38" i="1" s="1"/>
  <c r="CX134" i="1"/>
  <c r="AY36" i="1" s="1"/>
  <c r="CX133" i="1"/>
  <c r="AX36" i="1" s="1"/>
  <c r="CX121" i="1"/>
  <c r="AX33" i="1" s="1"/>
  <c r="CX108" i="1"/>
  <c r="AW30" i="1" s="1"/>
  <c r="CX99" i="1"/>
  <c r="AZ27" i="1" s="1"/>
  <c r="CX74" i="1"/>
  <c r="AY21" i="1" s="1"/>
  <c r="CX61" i="1"/>
  <c r="AX18" i="1" s="1"/>
  <c r="CX59" i="1"/>
  <c r="AZ17" i="1" s="1"/>
  <c r="DC58" i="1"/>
  <c r="CX30" i="1"/>
  <c r="AY10" i="1" s="1"/>
  <c r="DC27" i="1"/>
  <c r="DB15" i="1"/>
  <c r="CX10" i="1"/>
  <c r="AY5" i="1" s="1"/>
  <c r="DC56" i="1"/>
  <c r="DC54" i="1"/>
  <c r="DC10" i="1"/>
  <c r="CF46" i="1"/>
  <c r="CX213" i="1"/>
  <c r="CD37" i="1"/>
  <c r="CX203" i="1"/>
  <c r="AZ53" i="1" s="1"/>
  <c r="CG35" i="1"/>
  <c r="CX101" i="1"/>
  <c r="AX28" i="1" s="1"/>
  <c r="CD17" i="1"/>
  <c r="CF16" i="1"/>
  <c r="CX56" i="1"/>
  <c r="AW17" i="1" s="1"/>
  <c r="CX54" i="1"/>
  <c r="AY16" i="1" s="1"/>
  <c r="CY53" i="1"/>
  <c r="BG16" i="1" s="1"/>
  <c r="AR35" i="1"/>
  <c r="AQ32" i="1"/>
  <c r="CG53" i="1"/>
  <c r="CF52" i="1"/>
  <c r="CX243" i="1"/>
  <c r="CD50" i="1"/>
  <c r="CE48" i="1"/>
  <c r="CX244" i="1"/>
  <c r="CG43" i="1"/>
  <c r="CX241" i="1"/>
  <c r="CX228" i="1"/>
  <c r="CX208" i="1"/>
  <c r="CD35" i="1"/>
  <c r="CX164" i="1"/>
  <c r="AW44" i="1" s="1"/>
  <c r="CX148" i="1"/>
  <c r="AW40" i="1" s="1"/>
  <c r="CX146" i="1"/>
  <c r="AY39" i="1" s="1"/>
  <c r="CX139" i="1"/>
  <c r="AZ37" i="1" s="1"/>
  <c r="CX138" i="1"/>
  <c r="AY37" i="1" s="1"/>
  <c r="CX131" i="1"/>
  <c r="AZ35" i="1" s="1"/>
  <c r="CX118" i="1"/>
  <c r="AY32" i="1" s="1"/>
  <c r="CX93" i="1"/>
  <c r="AX26" i="1" s="1"/>
  <c r="CX104" i="1"/>
  <c r="AW29" i="1" s="1"/>
  <c r="AP41" i="1"/>
  <c r="AP40" i="1"/>
  <c r="DH53" i="1"/>
  <c r="DH49" i="1"/>
  <c r="DH45" i="1"/>
  <c r="DH41" i="1"/>
  <c r="DH37" i="1"/>
  <c r="DH33" i="1"/>
  <c r="DH29" i="1"/>
  <c r="DH25" i="1"/>
  <c r="DH21" i="1"/>
  <c r="DH17" i="1"/>
  <c r="DH13" i="1"/>
  <c r="DH9" i="1"/>
  <c r="DH5" i="1"/>
  <c r="DG50" i="1"/>
  <c r="DG46" i="1"/>
  <c r="DG42" i="1"/>
  <c r="DG38" i="1"/>
  <c r="DG34" i="1"/>
  <c r="DG30" i="1"/>
  <c r="DG26" i="1"/>
  <c r="DG22" i="1"/>
  <c r="DG18" i="1"/>
  <c r="DG14" i="1"/>
  <c r="DG10" i="1"/>
  <c r="DG6" i="1"/>
  <c r="DH4" i="1"/>
  <c r="DH52" i="1"/>
  <c r="DH50" i="1"/>
  <c r="DH48" i="1"/>
  <c r="DH46" i="1"/>
  <c r="DH44" i="1"/>
  <c r="DH42" i="1"/>
  <c r="DH40" i="1"/>
  <c r="DH38" i="1"/>
  <c r="DH36" i="1"/>
  <c r="DH34" i="1"/>
  <c r="DH32" i="1"/>
  <c r="DH30" i="1"/>
  <c r="DH28" i="1"/>
  <c r="DH26" i="1"/>
  <c r="DH24" i="1"/>
  <c r="DH22" i="1"/>
  <c r="DH20" i="1"/>
  <c r="DH18" i="1"/>
  <c r="DH16" i="1"/>
  <c r="DH14" i="1"/>
  <c r="DH12" i="1"/>
  <c r="DH10" i="1"/>
  <c r="DH8" i="1"/>
  <c r="DH6" i="1"/>
  <c r="DG53" i="1"/>
  <c r="DG51" i="1"/>
  <c r="DG49" i="1"/>
  <c r="DG47" i="1"/>
  <c r="DG45" i="1"/>
  <c r="DG43" i="1"/>
  <c r="DG41" i="1"/>
  <c r="DG39" i="1"/>
  <c r="DG37" i="1"/>
  <c r="DG35" i="1"/>
  <c r="DG33" i="1"/>
  <c r="DG31" i="1"/>
  <c r="DG29" i="1"/>
  <c r="DG27" i="1"/>
  <c r="DG25" i="1"/>
  <c r="DG23" i="1"/>
  <c r="DG21" i="1"/>
  <c r="DG19" i="1"/>
  <c r="DG17" i="1"/>
  <c r="DG15" i="1"/>
  <c r="DG13" i="1"/>
  <c r="DG11" i="1"/>
  <c r="DG9" i="1"/>
  <c r="DG7" i="1"/>
  <c r="CY22" i="1"/>
  <c r="BH8" i="1" s="1"/>
  <c r="DC61" i="1"/>
  <c r="DC59" i="1"/>
  <c r="DC53" i="1"/>
  <c r="DC25" i="1"/>
  <c r="DC17" i="1"/>
  <c r="DC15" i="1"/>
  <c r="DC11" i="1"/>
  <c r="DB11" i="1"/>
  <c r="DB56" i="1"/>
  <c r="CE51" i="1"/>
  <c r="CF49" i="1"/>
  <c r="CX219" i="1"/>
  <c r="CX248" i="1"/>
  <c r="CE43" i="1"/>
  <c r="CX233" i="1"/>
  <c r="CX189" i="1"/>
  <c r="AX50" i="1" s="1"/>
  <c r="CD40" i="1"/>
  <c r="CX224" i="1"/>
  <c r="CX223" i="1"/>
  <c r="CX218" i="1"/>
  <c r="CX214" i="1"/>
  <c r="CX209" i="1"/>
  <c r="CE35" i="1"/>
  <c r="CX194" i="1"/>
  <c r="AY51" i="1" s="1"/>
  <c r="CF34" i="1"/>
  <c r="CG33" i="1"/>
  <c r="CF32" i="1"/>
  <c r="CX166" i="1"/>
  <c r="AY44" i="1" s="1"/>
  <c r="CX163" i="1"/>
  <c r="AZ43" i="1" s="1"/>
  <c r="CX161" i="1"/>
  <c r="AX43" i="1" s="1"/>
  <c r="CX149" i="1"/>
  <c r="AX40" i="1" s="1"/>
  <c r="CX111" i="1"/>
  <c r="AZ30" i="1" s="1"/>
  <c r="CX126" i="1"/>
  <c r="AY34" i="1" s="1"/>
  <c r="CX114" i="1"/>
  <c r="AY31" i="1" s="1"/>
  <c r="DD54" i="1"/>
  <c r="CN16" i="1" s="1"/>
  <c r="AR43" i="1"/>
  <c r="AO40" i="1"/>
  <c r="AQ34" i="1"/>
  <c r="CZ146" i="1"/>
  <c r="BP39" i="1" s="1"/>
  <c r="CZ119" i="1"/>
  <c r="BQ32" i="1" s="1"/>
  <c r="AO50" i="1"/>
  <c r="AQ49" i="1"/>
  <c r="AP48" i="1"/>
  <c r="CX249" i="1"/>
  <c r="CX230" i="1"/>
  <c r="CX204" i="1"/>
  <c r="CX199" i="1"/>
  <c r="AZ52" i="1" s="1"/>
  <c r="CX198" i="1"/>
  <c r="AY52" i="1" s="1"/>
  <c r="CX188" i="1"/>
  <c r="AW50" i="1" s="1"/>
  <c r="CX186" i="1"/>
  <c r="AY49" i="1" s="1"/>
  <c r="CX181" i="1"/>
  <c r="AX48" i="1" s="1"/>
  <c r="CX173" i="1"/>
  <c r="AX46" i="1" s="1"/>
  <c r="CX129" i="1"/>
  <c r="AX35" i="1" s="1"/>
  <c r="CX123" i="1"/>
  <c r="AZ33" i="1" s="1"/>
  <c r="CX136" i="1"/>
  <c r="AW37" i="1" s="1"/>
  <c r="CX128" i="1"/>
  <c r="AW35" i="1" s="1"/>
  <c r="CX124" i="1"/>
  <c r="AW34" i="1" s="1"/>
  <c r="CX119" i="1"/>
  <c r="AZ32" i="1" s="1"/>
  <c r="CX113" i="1"/>
  <c r="AX31" i="1" s="1"/>
  <c r="CX110" i="1"/>
  <c r="AY30" i="1" s="1"/>
  <c r="CX107" i="1"/>
  <c r="AZ29" i="1" s="1"/>
  <c r="CX75" i="1"/>
  <c r="AZ21" i="1" s="1"/>
  <c r="CX66" i="1"/>
  <c r="AY19" i="1" s="1"/>
  <c r="CY56" i="1"/>
  <c r="BF17" i="1" s="1"/>
  <c r="CY54" i="1"/>
  <c r="BH16" i="1" s="1"/>
  <c r="CX53" i="1"/>
  <c r="AX16" i="1" s="1"/>
  <c r="CX50" i="1"/>
  <c r="AY15" i="1" s="1"/>
  <c r="CZ54" i="1"/>
  <c r="BP16" i="1" s="1"/>
  <c r="CZ53" i="1"/>
  <c r="BO16" i="1" s="1"/>
  <c r="AP51" i="1"/>
  <c r="AQ46" i="1"/>
  <c r="AO37" i="1"/>
  <c r="AP35" i="1"/>
  <c r="AO34" i="1"/>
  <c r="AR32" i="1"/>
  <c r="AR21" i="1"/>
  <c r="AQ16" i="1"/>
  <c r="CT222" i="1"/>
  <c r="CZ194" i="1"/>
  <c r="BP51" i="1" s="1"/>
  <c r="CZ170" i="1"/>
  <c r="BP45" i="1" s="1"/>
  <c r="CZ78" i="1"/>
  <c r="BP22" i="1" s="1"/>
  <c r="CZ244" i="1"/>
  <c r="CZ229" i="1"/>
  <c r="CZ203" i="1"/>
  <c r="BQ53" i="1" s="1"/>
  <c r="CZ186" i="1"/>
  <c r="BP49" i="1" s="1"/>
  <c r="CZ173" i="1"/>
  <c r="BO46" i="1" s="1"/>
  <c r="CZ164" i="1"/>
  <c r="BN44" i="1" s="1"/>
  <c r="CZ160" i="1"/>
  <c r="BN43" i="1" s="1"/>
  <c r="CZ150" i="1"/>
  <c r="BP40" i="1" s="1"/>
  <c r="CZ126" i="1"/>
  <c r="BP34" i="1" s="1"/>
  <c r="CZ107" i="1"/>
  <c r="BQ29" i="1" s="1"/>
  <c r="CZ94" i="1"/>
  <c r="BP26" i="1" s="1"/>
  <c r="CZ84" i="1"/>
  <c r="BN24" i="1" s="1"/>
  <c r="CZ64" i="1"/>
  <c r="BN19" i="1" s="1"/>
  <c r="AQ52" i="1"/>
  <c r="CZ4" i="1"/>
  <c r="BN4" i="1" s="1"/>
  <c r="CW250" i="1"/>
  <c r="CW240" i="1"/>
  <c r="CW237" i="1"/>
  <c r="CW226" i="1"/>
  <c r="CW211" i="1"/>
  <c r="CW207" i="1"/>
  <c r="CW206" i="1"/>
  <c r="CW196" i="1"/>
  <c r="CZ196" i="1"/>
  <c r="BN52" i="1" s="1"/>
  <c r="CW190" i="1"/>
  <c r="BX50" i="1" s="1"/>
  <c r="CZ190" i="1"/>
  <c r="BP50" i="1" s="1"/>
  <c r="CW187" i="1"/>
  <c r="BY49" i="1" s="1"/>
  <c r="CZ187" i="1"/>
  <c r="BQ49" i="1" s="1"/>
  <c r="CW184" i="1"/>
  <c r="BV49" i="1" s="1"/>
  <c r="CW183" i="1"/>
  <c r="AR48" i="1" s="1"/>
  <c r="CW169" i="1"/>
  <c r="CW168" i="1"/>
  <c r="AO45" i="1" s="1"/>
  <c r="CW152" i="1"/>
  <c r="BV41" i="1" s="1"/>
  <c r="CW140" i="1"/>
  <c r="CZ140" i="1"/>
  <c r="BN38" i="1" s="1"/>
  <c r="CW134" i="1"/>
  <c r="AQ36" i="1" s="1"/>
  <c r="CW133" i="1"/>
  <c r="BW36" i="1" s="1"/>
  <c r="CW121" i="1"/>
  <c r="CZ121" i="1"/>
  <c r="BO33" i="1" s="1"/>
  <c r="CW117" i="1"/>
  <c r="BW32" i="1" s="1"/>
  <c r="CW115" i="1"/>
  <c r="CG31" i="1" s="1"/>
  <c r="CW108" i="1"/>
  <c r="CW106" i="1"/>
  <c r="BX29" i="1" s="1"/>
  <c r="CW99" i="1"/>
  <c r="AR27" i="1" s="1"/>
  <c r="CW98" i="1"/>
  <c r="AQ27" i="1" s="1"/>
  <c r="CX98" i="1"/>
  <c r="AY27" i="1" s="1"/>
  <c r="CW81" i="1"/>
  <c r="AP23" i="1" s="1"/>
  <c r="CZ63" i="1"/>
  <c r="BQ18" i="1" s="1"/>
  <c r="CW61" i="1"/>
  <c r="BW18" i="1" s="1"/>
  <c r="CZ61" i="1"/>
  <c r="BO18" i="1" s="1"/>
  <c r="CY61" i="1"/>
  <c r="BG18" i="1" s="1"/>
  <c r="CW59" i="1"/>
  <c r="BY17" i="1" s="1"/>
  <c r="CZ59" i="1"/>
  <c r="BQ17" i="1" s="1"/>
  <c r="CY59" i="1"/>
  <c r="BI17" i="1" s="1"/>
  <c r="CW58" i="1"/>
  <c r="BX17" i="1" s="1"/>
  <c r="CZ58" i="1"/>
  <c r="BP17" i="1" s="1"/>
  <c r="CX58" i="1"/>
  <c r="AY17" i="1" s="1"/>
  <c r="CZ47" i="1"/>
  <c r="BQ14" i="1" s="1"/>
  <c r="CY45" i="1"/>
  <c r="BG14" i="1" s="1"/>
  <c r="CW42" i="1"/>
  <c r="AQ13" i="1" s="1"/>
  <c r="CZ42" i="1"/>
  <c r="BP13" i="1" s="1"/>
  <c r="CX42" i="1"/>
  <c r="AY13" i="1" s="1"/>
  <c r="CW40" i="1"/>
  <c r="AO13" i="1" s="1"/>
  <c r="CZ40" i="1"/>
  <c r="BN13" i="1" s="1"/>
  <c r="CX40" i="1"/>
  <c r="AW13" i="1" s="1"/>
  <c r="CW36" i="1"/>
  <c r="AO12" i="1" s="1"/>
  <c r="CZ36" i="1"/>
  <c r="BN12" i="1" s="1"/>
  <c r="CW236" i="1"/>
  <c r="CW231" i="1"/>
  <c r="CW227" i="1"/>
  <c r="CW221" i="1"/>
  <c r="CW217" i="1"/>
  <c r="CW216" i="1"/>
  <c r="CW201" i="1"/>
  <c r="BW53" i="1" s="1"/>
  <c r="CZ191" i="1"/>
  <c r="BQ50" i="1" s="1"/>
  <c r="CW179" i="1"/>
  <c r="BY47" i="1" s="1"/>
  <c r="CW178" i="1"/>
  <c r="BX47" i="1" s="1"/>
  <c r="CW176" i="1"/>
  <c r="BV47" i="1" s="1"/>
  <c r="CW171" i="1"/>
  <c r="AR45" i="1" s="1"/>
  <c r="CW159" i="1"/>
  <c r="CG42" i="1" s="1"/>
  <c r="CW158" i="1"/>
  <c r="AQ42" i="1" s="1"/>
  <c r="CW156" i="1"/>
  <c r="BV42" i="1" s="1"/>
  <c r="CW147" i="1"/>
  <c r="CW144" i="1"/>
  <c r="AO39" i="1" s="1"/>
  <c r="CW143" i="1"/>
  <c r="BY38" i="1" s="1"/>
  <c r="CZ143" i="1"/>
  <c r="BQ38" i="1" s="1"/>
  <c r="CW141" i="1"/>
  <c r="AP38" i="1" s="1"/>
  <c r="CZ120" i="1"/>
  <c r="BN33" i="1" s="1"/>
  <c r="CW105" i="1"/>
  <c r="AP29" i="1" s="1"/>
  <c r="CW102" i="1"/>
  <c r="AQ28" i="1" s="1"/>
  <c r="CZ102" i="1"/>
  <c r="BP28" i="1" s="1"/>
  <c r="CX102" i="1"/>
  <c r="AY28" i="1" s="1"/>
  <c r="CW100" i="1"/>
  <c r="AO28" i="1" s="1"/>
  <c r="CW95" i="1"/>
  <c r="AR26" i="1" s="1"/>
  <c r="CX95" i="1"/>
  <c r="AZ26" i="1" s="1"/>
  <c r="CW92" i="1"/>
  <c r="BV26" i="1" s="1"/>
  <c r="CX92" i="1"/>
  <c r="AW26" i="1" s="1"/>
  <c r="CW87" i="1"/>
  <c r="CG24" i="1" s="1"/>
  <c r="CW85" i="1"/>
  <c r="CX85" i="1"/>
  <c r="AX24" i="1" s="1"/>
  <c r="CW82" i="1"/>
  <c r="AQ23" i="1" s="1"/>
  <c r="CZ82" i="1"/>
  <c r="BP23" i="1" s="1"/>
  <c r="CX82" i="1"/>
  <c r="AY23" i="1" s="1"/>
  <c r="CZ76" i="1"/>
  <c r="BN22" i="1" s="1"/>
  <c r="CZ73" i="1"/>
  <c r="BO21" i="1" s="1"/>
  <c r="CX71" i="1"/>
  <c r="AZ20" i="1" s="1"/>
  <c r="CW65" i="1"/>
  <c r="AP19" i="1" s="1"/>
  <c r="CZ65" i="1"/>
  <c r="BO19" i="1" s="1"/>
  <c r="CW55" i="1"/>
  <c r="BY16" i="1" s="1"/>
  <c r="CZ55" i="1"/>
  <c r="BQ16" i="1" s="1"/>
  <c r="CY51" i="1"/>
  <c r="BI15" i="1" s="1"/>
  <c r="CW49" i="1"/>
  <c r="BW15" i="1" s="1"/>
  <c r="CZ49" i="1"/>
  <c r="BO15" i="1" s="1"/>
  <c r="CX49" i="1"/>
  <c r="AX15" i="1" s="1"/>
  <c r="CW48" i="1"/>
  <c r="BV15" i="1" s="1"/>
  <c r="CW35" i="1"/>
  <c r="BY11" i="1" s="1"/>
  <c r="CY35" i="1"/>
  <c r="BI11" i="1" s="1"/>
  <c r="CW30" i="1"/>
  <c r="CF10" i="1" s="1"/>
  <c r="CY30" i="1"/>
  <c r="BH10" i="1" s="1"/>
  <c r="CW27" i="1"/>
  <c r="AR9" i="1" s="1"/>
  <c r="CX27" i="1"/>
  <c r="AZ9" i="1" s="1"/>
  <c r="CW22" i="1"/>
  <c r="CF8" i="1" s="1"/>
  <c r="CX22" i="1"/>
  <c r="AY8" i="1" s="1"/>
  <c r="CW10" i="1"/>
  <c r="DB10" i="1" s="1"/>
  <c r="CY10" i="1"/>
  <c r="BH5" i="1" s="1"/>
  <c r="CY58" i="1"/>
  <c r="BH17" i="1" s="1"/>
  <c r="CY42" i="1"/>
  <c r="BH13" i="1" s="1"/>
  <c r="CY40" i="1"/>
  <c r="BF13" i="1" s="1"/>
  <c r="CY20" i="1"/>
  <c r="BF8" i="1" s="1"/>
  <c r="CG29" i="1"/>
  <c r="DD25" i="1"/>
  <c r="CM9" i="1" s="1"/>
  <c r="DB25" i="1"/>
  <c r="BW5" i="1"/>
  <c r="DD9" i="1"/>
  <c r="CM5" i="1" s="1"/>
  <c r="BW6" i="1"/>
  <c r="CT150" i="1"/>
  <c r="CY150" i="1" s="1"/>
  <c r="BH40" i="1" s="1"/>
  <c r="CT102" i="1"/>
  <c r="CY102" i="1" s="1"/>
  <c r="BH28" i="1" s="1"/>
  <c r="CT90" i="1"/>
  <c r="CT114" i="1"/>
  <c r="CY114" i="1" s="1"/>
  <c r="BH31" i="1" s="1"/>
  <c r="CT162" i="1"/>
  <c r="CT170" i="1"/>
  <c r="CY170" i="1" s="1"/>
  <c r="BH45" i="1" s="1"/>
  <c r="CT194" i="1"/>
  <c r="CY194" i="1" s="1"/>
  <c r="BH51" i="1" s="1"/>
  <c r="CT202" i="1"/>
  <c r="BY5" i="1"/>
  <c r="CG6" i="1"/>
  <c r="CQ43" i="1"/>
  <c r="AR53" i="1"/>
  <c r="AR52" i="1"/>
  <c r="CT65" i="1"/>
  <c r="CY65" i="1" s="1"/>
  <c r="BG19" i="1" s="1"/>
  <c r="CT71" i="1"/>
  <c r="CT73" i="1"/>
  <c r="CY73" i="1" s="1"/>
  <c r="BG21" i="1" s="1"/>
  <c r="CT79" i="1"/>
  <c r="CT81" i="1"/>
  <c r="CY81" i="1" s="1"/>
  <c r="BG23" i="1" s="1"/>
  <c r="CT87" i="1"/>
  <c r="CT89" i="1"/>
  <c r="CY89" i="1" s="1"/>
  <c r="BG25" i="1" s="1"/>
  <c r="CT95" i="1"/>
  <c r="CY95" i="1" s="1"/>
  <c r="BI26" i="1" s="1"/>
  <c r="CT97" i="1"/>
  <c r="CT99" i="1"/>
  <c r="CY99" i="1" s="1"/>
  <c r="BI27" i="1" s="1"/>
  <c r="CT101" i="1"/>
  <c r="CY101" i="1" s="1"/>
  <c r="BG28" i="1" s="1"/>
  <c r="CT103" i="1"/>
  <c r="CT105" i="1"/>
  <c r="CY105" i="1" s="1"/>
  <c r="BG29" i="1" s="1"/>
  <c r="CT107" i="1"/>
  <c r="CY107" i="1" s="1"/>
  <c r="BI29" i="1" s="1"/>
  <c r="CT109" i="1"/>
  <c r="CT111" i="1"/>
  <c r="CY111" i="1" s="1"/>
  <c r="BI30" i="1" s="1"/>
  <c r="CT113" i="1"/>
  <c r="CY113" i="1" s="1"/>
  <c r="BG31" i="1" s="1"/>
  <c r="CT115" i="1"/>
  <c r="CT117" i="1"/>
  <c r="CY117" i="1" s="1"/>
  <c r="BG32" i="1" s="1"/>
  <c r="CT119" i="1"/>
  <c r="CY119" i="1" s="1"/>
  <c r="BI32" i="1" s="1"/>
  <c r="CT121" i="1"/>
  <c r="CY121" i="1" s="1"/>
  <c r="BG33" i="1" s="1"/>
  <c r="CT123" i="1"/>
  <c r="CY123" i="1" s="1"/>
  <c r="BI33" i="1" s="1"/>
  <c r="CT125" i="1"/>
  <c r="CT127" i="1"/>
  <c r="CT129" i="1"/>
  <c r="CY129" i="1" s="1"/>
  <c r="BG35" i="1" s="1"/>
  <c r="CT131" i="1"/>
  <c r="CY131" i="1" s="1"/>
  <c r="BI35" i="1" s="1"/>
  <c r="CT133" i="1"/>
  <c r="CY133" i="1" s="1"/>
  <c r="BG36" i="1" s="1"/>
  <c r="CT135" i="1"/>
  <c r="CT137" i="1"/>
  <c r="CY137" i="1" s="1"/>
  <c r="BG37" i="1" s="1"/>
  <c r="CT139" i="1"/>
  <c r="CT141" i="1"/>
  <c r="CY141" i="1" s="1"/>
  <c r="BG38" i="1" s="1"/>
  <c r="CT143" i="1"/>
  <c r="CY143" i="1" s="1"/>
  <c r="BI38" i="1" s="1"/>
  <c r="CT145" i="1"/>
  <c r="CT147" i="1"/>
  <c r="CY147" i="1" s="1"/>
  <c r="BI39" i="1" s="1"/>
  <c r="CT149" i="1"/>
  <c r="CY149" i="1" s="1"/>
  <c r="BG40" i="1" s="1"/>
  <c r="CT151" i="1"/>
  <c r="CT153" i="1"/>
  <c r="CY153" i="1" s="1"/>
  <c r="BG41" i="1" s="1"/>
  <c r="CT155" i="1"/>
  <c r="CT157" i="1"/>
  <c r="CY157" i="1" s="1"/>
  <c r="BG42" i="1" s="1"/>
  <c r="CT159" i="1"/>
  <c r="CY159" i="1" s="1"/>
  <c r="BI42" i="1" s="1"/>
  <c r="CT161" i="1"/>
  <c r="CY161" i="1" s="1"/>
  <c r="BG43" i="1" s="1"/>
  <c r="CT163" i="1"/>
  <c r="CY163" i="1" s="1"/>
  <c r="BI43" i="1" s="1"/>
  <c r="CT165" i="1"/>
  <c r="CT167" i="1"/>
  <c r="CT169" i="1"/>
  <c r="CY169" i="1" s="1"/>
  <c r="BG45" i="1" s="1"/>
  <c r="CT171" i="1"/>
  <c r="CY171" i="1" s="1"/>
  <c r="BI45" i="1" s="1"/>
  <c r="CT173" i="1"/>
  <c r="CY173" i="1" s="1"/>
  <c r="BG46" i="1" s="1"/>
  <c r="CT175" i="1"/>
  <c r="CY175" i="1" s="1"/>
  <c r="BI46" i="1" s="1"/>
  <c r="CT181" i="1"/>
  <c r="CY181" i="1" s="1"/>
  <c r="BG48" i="1" s="1"/>
  <c r="CT183" i="1"/>
  <c r="CY183" i="1" s="1"/>
  <c r="BI48" i="1" s="1"/>
  <c r="CT189" i="1"/>
  <c r="CY189" i="1" s="1"/>
  <c r="BG50" i="1" s="1"/>
  <c r="CT191" i="1"/>
  <c r="CY191" i="1" s="1"/>
  <c r="BI50" i="1" s="1"/>
  <c r="CT197" i="1"/>
  <c r="CT199" i="1"/>
  <c r="CY199" i="1" s="1"/>
  <c r="BI52" i="1" s="1"/>
  <c r="CT205" i="1"/>
  <c r="CT207" i="1"/>
  <c r="CY207" i="1" s="1"/>
  <c r="CT209" i="1"/>
  <c r="CY209" i="1" s="1"/>
  <c r="CT211" i="1"/>
  <c r="CY211" i="1" s="1"/>
  <c r="CT213" i="1"/>
  <c r="CY213" i="1" s="1"/>
  <c r="CT215" i="1"/>
  <c r="CT217" i="1"/>
  <c r="CY217" i="1" s="1"/>
  <c r="CT219" i="1"/>
  <c r="CY219" i="1" s="1"/>
  <c r="CT221" i="1"/>
  <c r="CY221" i="1" s="1"/>
  <c r="CT223" i="1"/>
  <c r="CY223" i="1" s="1"/>
  <c r="CT225" i="1"/>
  <c r="CT227" i="1"/>
  <c r="CY227" i="1" s="1"/>
  <c r="CT229" i="1"/>
  <c r="CY229" i="1" s="1"/>
  <c r="CT231" i="1"/>
  <c r="CY231" i="1" s="1"/>
  <c r="CT233" i="1"/>
  <c r="CY233" i="1" s="1"/>
  <c r="CT235" i="1"/>
  <c r="CT237" i="1"/>
  <c r="CY237" i="1" s="1"/>
  <c r="CT239" i="1"/>
  <c r="CT241" i="1"/>
  <c r="CY241" i="1" s="1"/>
  <c r="CT243" i="1"/>
  <c r="CY243" i="1" s="1"/>
  <c r="CT31" i="1"/>
  <c r="CZ29" i="1"/>
  <c r="BO10" i="1" s="1"/>
  <c r="CT29" i="1"/>
  <c r="CY29" i="1"/>
  <c r="BG10" i="1" s="1"/>
  <c r="CZ27" i="1"/>
  <c r="BQ9" i="1" s="1"/>
  <c r="CT27" i="1"/>
  <c r="CY27" i="1" s="1"/>
  <c r="BI9" i="1" s="1"/>
  <c r="CZ25" i="1"/>
  <c r="BO9" i="1" s="1"/>
  <c r="CT25" i="1"/>
  <c r="CY25" i="1" s="1"/>
  <c r="BG9" i="1" s="1"/>
  <c r="CZ23" i="1"/>
  <c r="BQ8" i="1" s="1"/>
  <c r="CT23" i="1"/>
  <c r="CT21" i="1"/>
  <c r="CY21" i="1" s="1"/>
  <c r="BG8" i="1" s="1"/>
  <c r="CZ19" i="1"/>
  <c r="BQ7" i="1" s="1"/>
  <c r="CT19" i="1"/>
  <c r="CY19" i="1"/>
  <c r="BI7" i="1" s="1"/>
  <c r="CZ17" i="1"/>
  <c r="BO7" i="1" s="1"/>
  <c r="CT17" i="1"/>
  <c r="CY17" i="1"/>
  <c r="BG7" i="1" s="1"/>
  <c r="CZ15" i="1"/>
  <c r="BQ6" i="1" s="1"/>
  <c r="CT15" i="1"/>
  <c r="CZ13" i="1"/>
  <c r="BO6" i="1" s="1"/>
  <c r="CT13" i="1"/>
  <c r="CY13" i="1"/>
  <c r="BG6" i="1" s="1"/>
  <c r="CZ11" i="1"/>
  <c r="BQ5" i="1" s="1"/>
  <c r="CT11" i="1"/>
  <c r="CY11" i="1" s="1"/>
  <c r="BI5" i="1" s="1"/>
  <c r="CZ9" i="1"/>
  <c r="BO5" i="1" s="1"/>
  <c r="CT9" i="1"/>
  <c r="CY9" i="1" s="1"/>
  <c r="BG5" i="1" s="1"/>
  <c r="CT7" i="1"/>
  <c r="CY7" i="1"/>
  <c r="BI4" i="1" s="1"/>
  <c r="CW6" i="1"/>
  <c r="AQ4" i="1" s="1"/>
  <c r="CZ6" i="1"/>
  <c r="BP4" i="1" s="1"/>
  <c r="CX25" i="1"/>
  <c r="AX9" i="1" s="1"/>
  <c r="CX19" i="1"/>
  <c r="AZ7" i="1" s="1"/>
  <c r="CX17" i="1"/>
  <c r="AX7" i="1" s="1"/>
  <c r="DD12" i="1"/>
  <c r="CL6" i="1" s="1"/>
  <c r="CY6" i="1"/>
  <c r="BH4" i="1" s="1"/>
  <c r="CX13" i="1"/>
  <c r="AX6" i="1" s="1"/>
  <c r="CX11" i="1"/>
  <c r="AZ5" i="1" s="1"/>
  <c r="CX9" i="1"/>
  <c r="AX5" i="1" s="1"/>
  <c r="CT252" i="1"/>
  <c r="CT250" i="1"/>
  <c r="CY250" i="1" s="1"/>
  <c r="CT248" i="1"/>
  <c r="CY248" i="1" s="1"/>
  <c r="CT246" i="1"/>
  <c r="CY246" i="1" s="1"/>
  <c r="CT244" i="1"/>
  <c r="CY244" i="1" s="1"/>
  <c r="CT240" i="1"/>
  <c r="CY240" i="1" s="1"/>
  <c r="CT236" i="1"/>
  <c r="CT232" i="1"/>
  <c r="CT228" i="1"/>
  <c r="CY228" i="1" s="1"/>
  <c r="CT224" i="1"/>
  <c r="CY224" i="1" s="1"/>
  <c r="CT220" i="1"/>
  <c r="CT216" i="1"/>
  <c r="CY216" i="1" s="1"/>
  <c r="CT212" i="1"/>
  <c r="CT208" i="1"/>
  <c r="CY208" i="1" s="1"/>
  <c r="CT204" i="1"/>
  <c r="CY204" i="1" s="1"/>
  <c r="CT200" i="1"/>
  <c r="CT196" i="1"/>
  <c r="CY196" i="1" s="1"/>
  <c r="BF52" i="1" s="1"/>
  <c r="CT192" i="1"/>
  <c r="CY192" i="1" s="1"/>
  <c r="BF51" i="1" s="1"/>
  <c r="CT184" i="1"/>
  <c r="CY184" i="1" s="1"/>
  <c r="BF49" i="1" s="1"/>
  <c r="CT180" i="1"/>
  <c r="CY180" i="1" s="1"/>
  <c r="BF48" i="1" s="1"/>
  <c r="CT176" i="1"/>
  <c r="CY176" i="1" s="1"/>
  <c r="BF47" i="1" s="1"/>
  <c r="CT168" i="1"/>
  <c r="CY168" i="1" s="1"/>
  <c r="BF45" i="1" s="1"/>
  <c r="CT164" i="1"/>
  <c r="CY164" i="1" s="1"/>
  <c r="BF44" i="1" s="1"/>
  <c r="CT160" i="1"/>
  <c r="CY160" i="1" s="1"/>
  <c r="BF43" i="1" s="1"/>
  <c r="CT152" i="1"/>
  <c r="CT148" i="1"/>
  <c r="CY148" i="1" s="1"/>
  <c r="BF40" i="1" s="1"/>
  <c r="CT144" i="1"/>
  <c r="CY144" i="1" s="1"/>
  <c r="BF39" i="1" s="1"/>
  <c r="CT136" i="1"/>
  <c r="CY136" i="1" s="1"/>
  <c r="BF37" i="1" s="1"/>
  <c r="CT132" i="1"/>
  <c r="CT128" i="1"/>
  <c r="CY128" i="1" s="1"/>
  <c r="BF35" i="1" s="1"/>
  <c r="CT120" i="1"/>
  <c r="CT116" i="1"/>
  <c r="CT112" i="1"/>
  <c r="CT104" i="1"/>
  <c r="CY104" i="1" s="1"/>
  <c r="BF29" i="1" s="1"/>
  <c r="CT100" i="1"/>
  <c r="CT96" i="1"/>
  <c r="CY96" i="1" s="1"/>
  <c r="BF27" i="1" s="1"/>
  <c r="CT88" i="1"/>
  <c r="CT84" i="1"/>
  <c r="CT80" i="1"/>
  <c r="CT72" i="1"/>
  <c r="CY72" i="1" s="1"/>
  <c r="BF21" i="1" s="1"/>
  <c r="CT68" i="1"/>
  <c r="CT64" i="1"/>
  <c r="CY64" i="1" s="1"/>
  <c r="BF19" i="1" s="1"/>
  <c r="AO7" i="1"/>
  <c r="BV6" i="1"/>
  <c r="AO6" i="1"/>
  <c r="AQ11" i="1"/>
  <c r="AQ7" i="1"/>
  <c r="BX10" i="1"/>
  <c r="DB42" i="1"/>
  <c r="BX13" i="1"/>
  <c r="AR49" i="1"/>
  <c r="CF5" i="1"/>
  <c r="BX8" i="1"/>
  <c r="DB22" i="1"/>
  <c r="DD22" i="1"/>
  <c r="CN8" i="1" s="1"/>
  <c r="CG9" i="1"/>
  <c r="AR11" i="1"/>
  <c r="BW19" i="1"/>
  <c r="CE19" i="1"/>
  <c r="BY26" i="1"/>
  <c r="BX28" i="1"/>
  <c r="CF28" i="1"/>
  <c r="BW38" i="1"/>
  <c r="CE38" i="1"/>
  <c r="BV39" i="1"/>
  <c r="BY42" i="1"/>
  <c r="AR42" i="1"/>
  <c r="BY45" i="1"/>
  <c r="CD47" i="1"/>
  <c r="AR47" i="1"/>
  <c r="CE53" i="1"/>
  <c r="DD36" i="1"/>
  <c r="CL12" i="1" s="1"/>
  <c r="CD12" i="1"/>
  <c r="DB36" i="1"/>
  <c r="BV30" i="1"/>
  <c r="AO30" i="1"/>
  <c r="CD30" i="1"/>
  <c r="CE32" i="1"/>
  <c r="AP32" i="1"/>
  <c r="BW33" i="1"/>
  <c r="AP33" i="1"/>
  <c r="CE33" i="1"/>
  <c r="BX36" i="1"/>
  <c r="AO38" i="1"/>
  <c r="BV38" i="1"/>
  <c r="CD38" i="1"/>
  <c r="BW45" i="1"/>
  <c r="AP45" i="1"/>
  <c r="CE45" i="1"/>
  <c r="BV52" i="1"/>
  <c r="CD52" i="1"/>
  <c r="AO52" i="1"/>
  <c r="CD15" i="1"/>
  <c r="CD26" i="1"/>
  <c r="CD13" i="1"/>
  <c r="BV12" i="1"/>
  <c r="BW24" i="1"/>
  <c r="CF13" i="1"/>
  <c r="CG49" i="1"/>
  <c r="BX4" i="1"/>
  <c r="CQ50" i="1" l="1"/>
  <c r="CQ41" i="1"/>
  <c r="CQ40" i="1"/>
  <c r="CQ37" i="1"/>
  <c r="CE6" i="1"/>
  <c r="CE9" i="1"/>
  <c r="DB13" i="1"/>
  <c r="CG17" i="1"/>
  <c r="AO49" i="1"/>
  <c r="BV45" i="1"/>
  <c r="CF36" i="1"/>
  <c r="CG27" i="1"/>
  <c r="CD39" i="1"/>
  <c r="DD11" i="1"/>
  <c r="CO5" i="1" s="1"/>
  <c r="DD13" i="1"/>
  <c r="CM6" i="1" s="1"/>
  <c r="AP9" i="1"/>
  <c r="AR29" i="1"/>
  <c r="AR33" i="1"/>
  <c r="AQ44" i="1"/>
  <c r="AO35" i="1"/>
  <c r="AO44" i="1"/>
  <c r="CD44" i="1"/>
  <c r="CF39" i="1"/>
  <c r="AP31" i="1"/>
  <c r="DD33" i="1"/>
  <c r="CM11" i="1" s="1"/>
  <c r="DB33" i="1"/>
  <c r="DD6" i="1"/>
  <c r="CN4" i="1" s="1"/>
  <c r="DB59" i="1"/>
  <c r="DB61" i="1"/>
  <c r="BY27" i="1"/>
  <c r="AR17" i="1"/>
  <c r="DD42" i="1"/>
  <c r="CN13" i="1" s="1"/>
  <c r="AR5" i="1"/>
  <c r="AQ51" i="1"/>
  <c r="AO17" i="1"/>
  <c r="DD56" i="1"/>
  <c r="CL17" i="1" s="1"/>
  <c r="AQ39" i="1"/>
  <c r="CG52" i="1"/>
  <c r="CE31" i="1"/>
  <c r="CE40" i="1"/>
  <c r="CF51" i="1"/>
  <c r="CG32" i="1"/>
  <c r="CF44" i="1"/>
  <c r="CD21" i="1"/>
  <c r="AO21" i="1"/>
  <c r="AP11" i="1"/>
  <c r="DB6" i="1"/>
  <c r="BX23" i="1"/>
  <c r="AQ47" i="1"/>
  <c r="AP15" i="1"/>
  <c r="DD27" i="1"/>
  <c r="CO9" i="1" s="1"/>
  <c r="CF27" i="1"/>
  <c r="CD49" i="1"/>
  <c r="AP36" i="1"/>
  <c r="AQ50" i="1"/>
  <c r="BX27" i="1"/>
  <c r="CF42" i="1"/>
  <c r="BW29" i="1"/>
  <c r="AP18" i="1"/>
  <c r="DD61" i="1"/>
  <c r="CM18" i="1" s="1"/>
  <c r="CF50" i="1"/>
  <c r="BX42" i="1"/>
  <c r="AR38" i="1"/>
  <c r="DD59" i="1"/>
  <c r="CO17" i="1" s="1"/>
  <c r="AP7" i="1"/>
  <c r="AT7" i="1" s="1"/>
  <c r="AH7" i="1" s="1"/>
  <c r="AL7" i="1" s="1"/>
  <c r="CE7" i="1"/>
  <c r="DB17" i="1"/>
  <c r="DD17" i="1"/>
  <c r="CM7" i="1" s="1"/>
  <c r="BW7" i="1"/>
  <c r="BB29" i="1"/>
  <c r="CQ28" i="1"/>
  <c r="BV29" i="1"/>
  <c r="AO29" i="1"/>
  <c r="CD29" i="1"/>
  <c r="CF30" i="1"/>
  <c r="AQ30" i="1"/>
  <c r="BX30" i="1"/>
  <c r="CQ20" i="1"/>
  <c r="CQ19" i="1"/>
  <c r="CZ215" i="1"/>
  <c r="CQ34" i="1"/>
  <c r="BV36" i="1"/>
  <c r="AO36" i="1"/>
  <c r="CD36" i="1"/>
  <c r="AP4" i="1"/>
  <c r="CE4" i="1"/>
  <c r="BW4" i="1"/>
  <c r="DD5" i="1"/>
  <c r="CM4" i="1" s="1"/>
  <c r="BX6" i="1"/>
  <c r="CA6" i="1" s="1"/>
  <c r="CF6" i="1"/>
  <c r="BY31" i="1"/>
  <c r="AQ17" i="1"/>
  <c r="CF23" i="1"/>
  <c r="AR16" i="1"/>
  <c r="DB48" i="1"/>
  <c r="AQ29" i="1"/>
  <c r="AO47" i="1"/>
  <c r="CE29" i="1"/>
  <c r="AO10" i="1"/>
  <c r="AQ12" i="1"/>
  <c r="CZ5" i="1"/>
  <c r="BO4" i="1" s="1"/>
  <c r="CZ7" i="1"/>
  <c r="BQ4" i="1" s="1"/>
  <c r="CY15" i="1"/>
  <c r="BI6" i="1" s="1"/>
  <c r="CY235" i="1"/>
  <c r="CY155" i="1"/>
  <c r="BI41" i="1" s="1"/>
  <c r="CY115" i="1"/>
  <c r="BI31" i="1" s="1"/>
  <c r="CY87" i="1"/>
  <c r="BI24" i="1" s="1"/>
  <c r="CY202" i="1"/>
  <c r="BH53" i="1" s="1"/>
  <c r="CY48" i="1"/>
  <c r="BF15" i="1" s="1"/>
  <c r="CW51" i="1"/>
  <c r="CZ57" i="1"/>
  <c r="BO17" i="1" s="1"/>
  <c r="CZ90" i="1"/>
  <c r="BP25" i="1" s="1"/>
  <c r="CW109" i="1"/>
  <c r="BW30" i="1" s="1"/>
  <c r="AP49" i="1"/>
  <c r="CW202" i="1"/>
  <c r="CW222" i="1"/>
  <c r="CW242" i="1"/>
  <c r="CX7" i="1"/>
  <c r="AZ4" i="1" s="1"/>
  <c r="CX70" i="1"/>
  <c r="AY20" i="1" s="1"/>
  <c r="CX15" i="1"/>
  <c r="AZ6" i="1" s="1"/>
  <c r="CX28" i="1"/>
  <c r="AW10" i="1" s="1"/>
  <c r="BB10" i="1" s="1"/>
  <c r="DC60" i="1"/>
  <c r="DC38" i="1"/>
  <c r="DC31" i="1"/>
  <c r="DB38" i="1"/>
  <c r="DB31" i="1"/>
  <c r="CX252" i="1"/>
  <c r="CX97" i="1"/>
  <c r="AX27" i="1" s="1"/>
  <c r="CF12" i="1"/>
  <c r="CZ41" i="1"/>
  <c r="BO13" i="1" s="1"/>
  <c r="BS13" i="1" s="1"/>
  <c r="AQ20" i="1"/>
  <c r="DD58" i="1"/>
  <c r="CN17" i="1" s="1"/>
  <c r="CG48" i="1"/>
  <c r="BW23" i="1"/>
  <c r="BY24" i="1"/>
  <c r="AO15" i="1"/>
  <c r="CY80" i="1"/>
  <c r="BF23" i="1" s="1"/>
  <c r="CX31" i="1"/>
  <c r="AZ10" i="1" s="1"/>
  <c r="CY31" i="1"/>
  <c r="BI10" i="1" s="1"/>
  <c r="CY145" i="1"/>
  <c r="BG39" i="1" s="1"/>
  <c r="CY97" i="1"/>
  <c r="BG27" i="1" s="1"/>
  <c r="BY6" i="1"/>
  <c r="CY90" i="1"/>
  <c r="BH25" i="1" s="1"/>
  <c r="AR24" i="1"/>
  <c r="BV28" i="1"/>
  <c r="CZ48" i="1"/>
  <c r="BN15" i="1" s="1"/>
  <c r="CW57" i="1"/>
  <c r="DB57" i="1" s="1"/>
  <c r="CW90" i="1"/>
  <c r="CW182" i="1"/>
  <c r="CW212" i="1"/>
  <c r="CW112" i="1"/>
  <c r="BW49" i="1"/>
  <c r="CW245" i="1"/>
  <c r="CW7" i="1"/>
  <c r="DD34" i="1"/>
  <c r="CN11" i="1" s="1"/>
  <c r="DC57" i="1"/>
  <c r="DB34" i="1"/>
  <c r="DB18" i="1"/>
  <c r="CX235" i="1"/>
  <c r="CF20" i="1"/>
  <c r="CG10" i="1"/>
  <c r="CX34" i="1"/>
  <c r="AY11" i="1" s="1"/>
  <c r="CF7" i="1"/>
  <c r="CZ34" i="1"/>
  <c r="BP11" i="1" s="1"/>
  <c r="DD55" i="1"/>
  <c r="CO16" i="1" s="1"/>
  <c r="DD48" i="1"/>
  <c r="CL15" i="1" s="1"/>
  <c r="AO41" i="1"/>
  <c r="AO42" i="1"/>
  <c r="BX7" i="1"/>
  <c r="BX11" i="1"/>
  <c r="BV7" i="1"/>
  <c r="CY112" i="1"/>
  <c r="BF31" i="1" s="1"/>
  <c r="CY152" i="1"/>
  <c r="BF41" i="1" s="1"/>
  <c r="CY212" i="1"/>
  <c r="CY252" i="1"/>
  <c r="CZ31" i="1"/>
  <c r="BQ10" i="1" s="1"/>
  <c r="CY205" i="1"/>
  <c r="CY165" i="1"/>
  <c r="BG44" i="1" s="1"/>
  <c r="CY125" i="1"/>
  <c r="BG34" i="1" s="1"/>
  <c r="CY109" i="1"/>
  <c r="BG30" i="1" s="1"/>
  <c r="DD15" i="1"/>
  <c r="CO6" i="1" s="1"/>
  <c r="DD30" i="1"/>
  <c r="CN10" i="1" s="1"/>
  <c r="CW80" i="1"/>
  <c r="BV23" i="1" s="1"/>
  <c r="CW195" i="1"/>
  <c r="CG51" i="1" s="1"/>
  <c r="CW155" i="1"/>
  <c r="CG41" i="1" s="1"/>
  <c r="CY222" i="1"/>
  <c r="CX67" i="1"/>
  <c r="AZ19" i="1" s="1"/>
  <c r="CQ30" i="1"/>
  <c r="CY60" i="1"/>
  <c r="BF18" i="1" s="1"/>
  <c r="CY38" i="1"/>
  <c r="BH12" i="1" s="1"/>
  <c r="CZ38" i="1"/>
  <c r="BP12" i="1" s="1"/>
  <c r="DD43" i="1"/>
  <c r="CO13" i="1" s="1"/>
  <c r="DB43" i="1"/>
  <c r="DB60" i="1"/>
  <c r="AO18" i="1"/>
  <c r="DD60" i="1"/>
  <c r="CL18" i="1" s="1"/>
  <c r="CQ18" i="1" s="1"/>
  <c r="BY30" i="1"/>
  <c r="AR30" i="1"/>
  <c r="CG30" i="1"/>
  <c r="BW16" i="1"/>
  <c r="AP16" i="1"/>
  <c r="DD53" i="1"/>
  <c r="CM16" i="1" s="1"/>
  <c r="CE16" i="1"/>
  <c r="DB53" i="1"/>
  <c r="BK17" i="1"/>
  <c r="CQ53" i="1"/>
  <c r="CQ38" i="1"/>
  <c r="BK45" i="1"/>
  <c r="CQ21" i="1"/>
  <c r="BE24" i="1"/>
  <c r="BE45" i="1"/>
  <c r="BE29" i="1"/>
  <c r="BE22" i="1"/>
  <c r="BE40" i="1"/>
  <c r="BE37" i="1"/>
  <c r="BE21" i="1"/>
  <c r="BE53" i="1"/>
  <c r="CQ26" i="1"/>
  <c r="CX5" i="1"/>
  <c r="AX4" i="1" s="1"/>
  <c r="CY5" i="1"/>
  <c r="BG4" i="1" s="1"/>
  <c r="CW205" i="1"/>
  <c r="CX205" i="1"/>
  <c r="CW180" i="1"/>
  <c r="CX180" i="1"/>
  <c r="AW48" i="1" s="1"/>
  <c r="BB48" i="1" s="1"/>
  <c r="CW177" i="1"/>
  <c r="CX177" i="1"/>
  <c r="AX47" i="1" s="1"/>
  <c r="BB47" i="1" s="1"/>
  <c r="CW172" i="1"/>
  <c r="CX172" i="1"/>
  <c r="AW46" i="1" s="1"/>
  <c r="CW150" i="1"/>
  <c r="CX150" i="1"/>
  <c r="AY40" i="1" s="1"/>
  <c r="CW29" i="1"/>
  <c r="CE10" i="1" s="1"/>
  <c r="DC29" i="1"/>
  <c r="CD10" i="1"/>
  <c r="DB28" i="1"/>
  <c r="CW24" i="1"/>
  <c r="DC24" i="1"/>
  <c r="CW21" i="1"/>
  <c r="AP8" i="1" s="1"/>
  <c r="DC21" i="1"/>
  <c r="DB19" i="1"/>
  <c r="DD19" i="1"/>
  <c r="CO7" i="1" s="1"/>
  <c r="CF4" i="1"/>
  <c r="AQ10" i="1"/>
  <c r="BY9" i="1"/>
  <c r="DD10" i="1"/>
  <c r="CN5" i="1" s="1"/>
  <c r="AQ6" i="1"/>
  <c r="AT6" i="1" s="1"/>
  <c r="AH6" i="1" s="1"/>
  <c r="CE18" i="1"/>
  <c r="DB58" i="1"/>
  <c r="CF17" i="1"/>
  <c r="AO26" i="1"/>
  <c r="BY48" i="1"/>
  <c r="CD45" i="1"/>
  <c r="CD41" i="1"/>
  <c r="CF29" i="1"/>
  <c r="CE23" i="1"/>
  <c r="CF48" i="1"/>
  <c r="CF47" i="1"/>
  <c r="CG45" i="1"/>
  <c r="CG38" i="1"/>
  <c r="CG26" i="1"/>
  <c r="DB49" i="1"/>
  <c r="DB35" i="1"/>
  <c r="DB27" i="1"/>
  <c r="AQ8" i="1"/>
  <c r="BX5" i="1"/>
  <c r="AQ5" i="1"/>
  <c r="DD40" i="1"/>
  <c r="CL13" i="1" s="1"/>
  <c r="DB30" i="1"/>
  <c r="CZ75" i="1"/>
  <c r="BQ21" i="1" s="1"/>
  <c r="CZ89" i="1"/>
  <c r="BO25" i="1" s="1"/>
  <c r="CZ103" i="1"/>
  <c r="BQ28" i="1" s="1"/>
  <c r="CZ111" i="1"/>
  <c r="BQ30" i="1" s="1"/>
  <c r="CZ148" i="1"/>
  <c r="BN40" i="1" s="1"/>
  <c r="CZ154" i="1"/>
  <c r="BP41" i="1" s="1"/>
  <c r="CZ162" i="1"/>
  <c r="BP43" i="1" s="1"/>
  <c r="CZ166" i="1"/>
  <c r="BP44" i="1" s="1"/>
  <c r="CZ175" i="1"/>
  <c r="BQ46" i="1" s="1"/>
  <c r="CZ199" i="1"/>
  <c r="BQ52" i="1" s="1"/>
  <c r="CZ209" i="1"/>
  <c r="CZ223" i="1"/>
  <c r="CZ235" i="1"/>
  <c r="CT142" i="1"/>
  <c r="CY142" i="1" s="1"/>
  <c r="BH38" i="1" s="1"/>
  <c r="CZ66" i="1"/>
  <c r="BP19" i="1" s="1"/>
  <c r="CZ113" i="1"/>
  <c r="BO31" i="1" s="1"/>
  <c r="CZ188" i="1"/>
  <c r="BN50" i="1" s="1"/>
  <c r="CT94" i="1"/>
  <c r="CY94" i="1" s="1"/>
  <c r="BH26" i="1" s="1"/>
  <c r="CX253" i="1"/>
  <c r="DC6" i="1"/>
  <c r="CZ101" i="1"/>
  <c r="BO28" i="1" s="1"/>
  <c r="CZ135" i="1"/>
  <c r="BQ36" i="1" s="1"/>
  <c r="CX246" i="1"/>
  <c r="BB17" i="1"/>
  <c r="DC5" i="1"/>
  <c r="CX192" i="1"/>
  <c r="AW51" i="1" s="1"/>
  <c r="CX185" i="1"/>
  <c r="AX49" i="1" s="1"/>
  <c r="BB49" i="1" s="1"/>
  <c r="CX157" i="1"/>
  <c r="AX42" i="1" s="1"/>
  <c r="DD28" i="1"/>
  <c r="CL10" i="1" s="1"/>
  <c r="CX24" i="1"/>
  <c r="AW9" i="1" s="1"/>
  <c r="CW77" i="1"/>
  <c r="CX77" i="1"/>
  <c r="AX22" i="1" s="1"/>
  <c r="BY21" i="1"/>
  <c r="CG21" i="1"/>
  <c r="BY19" i="1"/>
  <c r="CG19" i="1"/>
  <c r="CX62" i="1"/>
  <c r="AY18" i="1" s="1"/>
  <c r="DC62" i="1"/>
  <c r="DC51" i="1"/>
  <c r="CX51" i="1"/>
  <c r="AZ15" i="1" s="1"/>
  <c r="BB15" i="1" s="1"/>
  <c r="CW46" i="1"/>
  <c r="CZ46" i="1"/>
  <c r="BP14" i="1" s="1"/>
  <c r="CX46" i="1"/>
  <c r="AY14" i="1" s="1"/>
  <c r="CY46" i="1"/>
  <c r="BH14" i="1" s="1"/>
  <c r="CX44" i="1"/>
  <c r="AW14" i="1" s="1"/>
  <c r="DC44" i="1"/>
  <c r="CQ47" i="1"/>
  <c r="CQ39" i="1"/>
  <c r="CQ46" i="1"/>
  <c r="CQ27" i="1"/>
  <c r="CY28" i="1"/>
  <c r="BF10" i="1" s="1"/>
  <c r="CY49" i="1"/>
  <c r="BG15" i="1" s="1"/>
  <c r="CZ30" i="1"/>
  <c r="BP10" i="1" s="1"/>
  <c r="CZ28" i="1"/>
  <c r="BN10" i="1" s="1"/>
  <c r="CZ24" i="1"/>
  <c r="BN9" i="1" s="1"/>
  <c r="CQ33" i="1"/>
  <c r="CQ32" i="1"/>
  <c r="CQ31" i="1"/>
  <c r="AP27" i="1"/>
  <c r="CE27" i="1"/>
  <c r="BB5" i="1"/>
  <c r="CQ42" i="1"/>
  <c r="CQ24" i="1"/>
  <c r="CQ44" i="1"/>
  <c r="BS4" i="1"/>
  <c r="CG39" i="1"/>
  <c r="AR39" i="1"/>
  <c r="BE19" i="1"/>
  <c r="BE50" i="1"/>
  <c r="BE26" i="1"/>
  <c r="BE34" i="1"/>
  <c r="BE42" i="1"/>
  <c r="BE46" i="1"/>
  <c r="BE30" i="1"/>
  <c r="BE52" i="1"/>
  <c r="BE44" i="1"/>
  <c r="BE36" i="1"/>
  <c r="BE28" i="1"/>
  <c r="BE20" i="1"/>
  <c r="BE51" i="1"/>
  <c r="BE47" i="1"/>
  <c r="BE43" i="1"/>
  <c r="BE39" i="1"/>
  <c r="BE35" i="1"/>
  <c r="BE31" i="1"/>
  <c r="BE27" i="1"/>
  <c r="BE23" i="1"/>
  <c r="CQ36" i="1"/>
  <c r="CQ35" i="1"/>
  <c r="CT70" i="1"/>
  <c r="CY70" i="1" s="1"/>
  <c r="BH20" i="1" s="1"/>
  <c r="CZ145" i="1"/>
  <c r="BO39" i="1" s="1"/>
  <c r="CZ142" i="1"/>
  <c r="BP38" i="1" s="1"/>
  <c r="CZ136" i="1"/>
  <c r="BN37" i="1" s="1"/>
  <c r="CZ124" i="1"/>
  <c r="BN34" i="1" s="1"/>
  <c r="CT249" i="1"/>
  <c r="CY249" i="1" s="1"/>
  <c r="CT126" i="1"/>
  <c r="CY126" i="1" s="1"/>
  <c r="BH34" i="1" s="1"/>
  <c r="CZ241" i="1"/>
  <c r="CZ193" i="1"/>
  <c r="BO51" i="1" s="1"/>
  <c r="CZ189" i="1"/>
  <c r="BO50" i="1" s="1"/>
  <c r="CZ181" i="1"/>
  <c r="BO48" i="1" s="1"/>
  <c r="CZ177" i="1"/>
  <c r="BO47" i="1" s="1"/>
  <c r="CZ129" i="1"/>
  <c r="BO35" i="1" s="1"/>
  <c r="CZ114" i="1"/>
  <c r="BP31" i="1" s="1"/>
  <c r="CZ77" i="1"/>
  <c r="BO22" i="1" s="1"/>
  <c r="CZ67" i="1"/>
  <c r="BQ19" i="1" s="1"/>
  <c r="CT238" i="1"/>
  <c r="CY238" i="1" s="1"/>
  <c r="CT174" i="1"/>
  <c r="CY174" i="1" s="1"/>
  <c r="BH46" i="1" s="1"/>
  <c r="CT78" i="1"/>
  <c r="CY78" i="1" s="1"/>
  <c r="BH22" i="1" s="1"/>
  <c r="CZ248" i="1"/>
  <c r="CZ243" i="1"/>
  <c r="CZ228" i="1"/>
  <c r="CZ224" i="1"/>
  <c r="CZ218" i="1"/>
  <c r="CZ214" i="1"/>
  <c r="CZ208" i="1"/>
  <c r="CZ204" i="1"/>
  <c r="CZ252" i="1"/>
  <c r="CZ250" i="1"/>
  <c r="CZ245" i="1"/>
  <c r="CZ242" i="1"/>
  <c r="CZ240" i="1"/>
  <c r="CZ237" i="1"/>
  <c r="CZ226" i="1"/>
  <c r="CZ222" i="1"/>
  <c r="CZ211" i="1"/>
  <c r="CZ207" i="1"/>
  <c r="CZ206" i="1"/>
  <c r="CZ202" i="1"/>
  <c r="BP53" i="1" s="1"/>
  <c r="CZ184" i="1"/>
  <c r="BN49" i="1" s="1"/>
  <c r="CZ183" i="1"/>
  <c r="BQ48" i="1" s="1"/>
  <c r="CZ155" i="1"/>
  <c r="BQ41" i="1" s="1"/>
  <c r="CZ152" i="1"/>
  <c r="BN41" i="1" s="1"/>
  <c r="CZ133" i="1"/>
  <c r="BO36" i="1" s="1"/>
  <c r="CZ117" i="1"/>
  <c r="BO32" i="1" s="1"/>
  <c r="CZ115" i="1"/>
  <c r="BQ31" i="1" s="1"/>
  <c r="CZ112" i="1"/>
  <c r="BN31" i="1" s="1"/>
  <c r="CZ109" i="1"/>
  <c r="BO30" i="1" s="1"/>
  <c r="CZ99" i="1"/>
  <c r="BQ27" i="1" s="1"/>
  <c r="CZ98" i="1"/>
  <c r="BP27" i="1" s="1"/>
  <c r="CZ231" i="1"/>
  <c r="CZ227" i="1"/>
  <c r="CZ221" i="1"/>
  <c r="CZ217" i="1"/>
  <c r="CZ216" i="1"/>
  <c r="CZ212" i="1"/>
  <c r="CZ201" i="1"/>
  <c r="BO53" i="1" s="1"/>
  <c r="CZ182" i="1"/>
  <c r="BP48" i="1" s="1"/>
  <c r="CZ179" i="1"/>
  <c r="BQ47" i="1" s="1"/>
  <c r="CZ171" i="1"/>
  <c r="BQ45" i="1" s="1"/>
  <c r="CZ147" i="1"/>
  <c r="BQ39" i="1" s="1"/>
  <c r="CZ144" i="1"/>
  <c r="BN39" i="1" s="1"/>
  <c r="CZ141" i="1"/>
  <c r="BO38" i="1" s="1"/>
  <c r="BS38" i="1" s="1"/>
  <c r="CZ105" i="1"/>
  <c r="BO29" i="1" s="1"/>
  <c r="CZ92" i="1"/>
  <c r="BN26" i="1" s="1"/>
  <c r="CZ85" i="1"/>
  <c r="BO24" i="1" s="1"/>
  <c r="CZ80" i="1"/>
  <c r="BN23" i="1" s="1"/>
  <c r="CT253" i="1"/>
  <c r="CY253" i="1" s="1"/>
  <c r="CT245" i="1"/>
  <c r="CY245" i="1" s="1"/>
  <c r="CT230" i="1"/>
  <c r="CY230" i="1" s="1"/>
  <c r="CT214" i="1"/>
  <c r="CY214" i="1" s="1"/>
  <c r="CT198" i="1"/>
  <c r="CY198" i="1" s="1"/>
  <c r="BH52" i="1" s="1"/>
  <c r="CT182" i="1"/>
  <c r="CY182" i="1" s="1"/>
  <c r="BH48" i="1" s="1"/>
  <c r="BK48" i="1" s="1"/>
  <c r="CT134" i="1"/>
  <c r="CY134" i="1" s="1"/>
  <c r="BH36" i="1" s="1"/>
  <c r="CT118" i="1"/>
  <c r="CY118" i="1" s="1"/>
  <c r="BH32" i="1" s="1"/>
  <c r="CT66" i="1"/>
  <c r="CY66" i="1" s="1"/>
  <c r="BH19" i="1" s="1"/>
  <c r="CT74" i="1"/>
  <c r="CY74" i="1" s="1"/>
  <c r="BH21" i="1" s="1"/>
  <c r="CT98" i="1"/>
  <c r="CY98" i="1" s="1"/>
  <c r="BH27" i="1" s="1"/>
  <c r="BK27" i="1" s="1"/>
  <c r="CT106" i="1"/>
  <c r="CY106" i="1" s="1"/>
  <c r="BH29" i="1" s="1"/>
  <c r="BK29" i="1" s="1"/>
  <c r="CT130" i="1"/>
  <c r="CY130" i="1" s="1"/>
  <c r="BH35" i="1" s="1"/>
  <c r="BK35" i="1" s="1"/>
  <c r="CT138" i="1"/>
  <c r="CY138" i="1" s="1"/>
  <c r="BH37" i="1" s="1"/>
  <c r="DA4" i="1"/>
  <c r="DA5" i="1" s="1"/>
  <c r="DA6" i="1" s="1"/>
  <c r="DA7" i="1" s="1"/>
  <c r="DA8" i="1" s="1"/>
  <c r="DA9" i="1" s="1"/>
  <c r="DA10" i="1" s="1"/>
  <c r="DA11" i="1" s="1"/>
  <c r="DA12" i="1" s="1"/>
  <c r="DA13" i="1" s="1"/>
  <c r="DA14" i="1" s="1"/>
  <c r="DA15" i="1" s="1"/>
  <c r="DA16" i="1" s="1"/>
  <c r="DA17" i="1" s="1"/>
  <c r="DA18" i="1" s="1"/>
  <c r="DA19" i="1" s="1"/>
  <c r="DA20" i="1" s="1"/>
  <c r="DA21" i="1" s="1"/>
  <c r="DA22" i="1" s="1"/>
  <c r="DA23" i="1" s="1"/>
  <c r="DA24" i="1" s="1"/>
  <c r="DA25" i="1" s="1"/>
  <c r="DA26" i="1" s="1"/>
  <c r="DA27" i="1" s="1"/>
  <c r="DA28" i="1" s="1"/>
  <c r="DA29" i="1" s="1"/>
  <c r="DA30" i="1" s="1"/>
  <c r="DA31" i="1" s="1"/>
  <c r="DA32" i="1" s="1"/>
  <c r="DA33" i="1" s="1"/>
  <c r="DA34" i="1" s="1"/>
  <c r="DA35" i="1" s="1"/>
  <c r="DA36" i="1" s="1"/>
  <c r="DA37" i="1" s="1"/>
  <c r="DA38" i="1" s="1"/>
  <c r="DA39" i="1" s="1"/>
  <c r="DA40" i="1" s="1"/>
  <c r="DA41" i="1" s="1"/>
  <c r="DA42" i="1" s="1"/>
  <c r="DA43" i="1" s="1"/>
  <c r="DA44" i="1" s="1"/>
  <c r="DA45" i="1" s="1"/>
  <c r="DA46" i="1" s="1"/>
  <c r="DA47" i="1" s="1"/>
  <c r="DA48" i="1" s="1"/>
  <c r="DA49" i="1" s="1"/>
  <c r="DA50" i="1" s="1"/>
  <c r="DA51" i="1" s="1"/>
  <c r="DA52" i="1" s="1"/>
  <c r="DA53" i="1" s="1"/>
  <c r="DA54" i="1" s="1"/>
  <c r="DA55" i="1" s="1"/>
  <c r="DA56" i="1" s="1"/>
  <c r="DA57" i="1" s="1"/>
  <c r="DA58" i="1" s="1"/>
  <c r="DA59" i="1" s="1"/>
  <c r="DA60" i="1" s="1"/>
  <c r="DA61" i="1" s="1"/>
  <c r="DA62" i="1" s="1"/>
  <c r="DA63" i="1" s="1"/>
  <c r="CY4" i="1"/>
  <c r="BF4" i="1" s="1"/>
  <c r="CW253" i="1"/>
  <c r="DD253" i="1" s="1"/>
  <c r="CZ253" i="1"/>
  <c r="CW251" i="1"/>
  <c r="CX251" i="1"/>
  <c r="CZ251" i="1"/>
  <c r="CX247" i="1"/>
  <c r="CZ247" i="1"/>
  <c r="CW239" i="1"/>
  <c r="CW238" i="1"/>
  <c r="CX238" i="1"/>
  <c r="CZ238" i="1"/>
  <c r="CZ236" i="1"/>
  <c r="CW234" i="1"/>
  <c r="CX234" i="1"/>
  <c r="CZ234" i="1"/>
  <c r="CX232" i="1"/>
  <c r="CZ232" i="1"/>
  <c r="CW230" i="1"/>
  <c r="CZ230" i="1"/>
  <c r="CW220" i="1"/>
  <c r="CX220" i="1"/>
  <c r="CZ220" i="1"/>
  <c r="CW215" i="1"/>
  <c r="CX215" i="1"/>
  <c r="CW210" i="1"/>
  <c r="CZ210" i="1"/>
  <c r="CW200" i="1"/>
  <c r="CX200" i="1"/>
  <c r="AW53" i="1" s="1"/>
  <c r="BB53" i="1" s="1"/>
  <c r="CX197" i="1"/>
  <c r="AX52" i="1" s="1"/>
  <c r="BB52" i="1" s="1"/>
  <c r="CZ197" i="1"/>
  <c r="BO52" i="1" s="1"/>
  <c r="CZ195" i="1"/>
  <c r="BQ51" i="1" s="1"/>
  <c r="BV51" i="1"/>
  <c r="AO51" i="1"/>
  <c r="CW191" i="1"/>
  <c r="BW50" i="1"/>
  <c r="CE50" i="1"/>
  <c r="AP50" i="1"/>
  <c r="CW175" i="1"/>
  <c r="CW170" i="1"/>
  <c r="CX170" i="1"/>
  <c r="AY45" i="1" s="1"/>
  <c r="CW167" i="1"/>
  <c r="CZ167" i="1"/>
  <c r="BQ44" i="1" s="1"/>
  <c r="CW165" i="1"/>
  <c r="CW162" i="1"/>
  <c r="CW160" i="1"/>
  <c r="CX160" i="1"/>
  <c r="AW43" i="1" s="1"/>
  <c r="BB43" i="1" s="1"/>
  <c r="BW42" i="1"/>
  <c r="CE42" i="1"/>
  <c r="CZ156" i="1"/>
  <c r="BN42" i="1" s="1"/>
  <c r="CW154" i="1"/>
  <c r="CX154" i="1"/>
  <c r="AY41" i="1" s="1"/>
  <c r="BW41" i="1"/>
  <c r="CE41" i="1"/>
  <c r="CX151" i="1"/>
  <c r="AZ40" i="1" s="1"/>
  <c r="CZ151" i="1"/>
  <c r="BQ40" i="1" s="1"/>
  <c r="CW139" i="1"/>
  <c r="CZ139" i="1"/>
  <c r="BQ37" i="1" s="1"/>
  <c r="BX37" i="1"/>
  <c r="AQ37" i="1"/>
  <c r="CF37" i="1"/>
  <c r="CW137" i="1"/>
  <c r="CZ137" i="1"/>
  <c r="BO37" i="1" s="1"/>
  <c r="CW135" i="1"/>
  <c r="CX135" i="1"/>
  <c r="AZ36" i="1" s="1"/>
  <c r="CX132" i="1"/>
  <c r="AW36" i="1" s="1"/>
  <c r="CZ132" i="1"/>
  <c r="BN36" i="1" s="1"/>
  <c r="CX130" i="1"/>
  <c r="AY35" i="1" s="1"/>
  <c r="BB35" i="1" s="1"/>
  <c r="CZ130" i="1"/>
  <c r="BP35" i="1" s="1"/>
  <c r="CX127" i="1"/>
  <c r="AZ34" i="1" s="1"/>
  <c r="CW127" i="1"/>
  <c r="CZ127" i="1"/>
  <c r="BQ34" i="1" s="1"/>
  <c r="CX125" i="1"/>
  <c r="AX34" i="1" s="1"/>
  <c r="CW125" i="1"/>
  <c r="CZ125" i="1"/>
  <c r="BO34" i="1" s="1"/>
  <c r="CW122" i="1"/>
  <c r="CX122" i="1"/>
  <c r="AY33" i="1" s="1"/>
  <c r="CZ122" i="1"/>
  <c r="BP33" i="1" s="1"/>
  <c r="CX120" i="1"/>
  <c r="AW33" i="1" s="1"/>
  <c r="CW120" i="1"/>
  <c r="CW116" i="1"/>
  <c r="BX31" i="1"/>
  <c r="CF31" i="1"/>
  <c r="AQ31" i="1"/>
  <c r="CW103" i="1"/>
  <c r="CX103" i="1"/>
  <c r="AZ28" i="1" s="1"/>
  <c r="BW28" i="1"/>
  <c r="CE28" i="1"/>
  <c r="CZ100" i="1"/>
  <c r="BN28" i="1" s="1"/>
  <c r="CW96" i="1"/>
  <c r="CX96" i="1"/>
  <c r="AW27" i="1" s="1"/>
  <c r="BB27" i="1" s="1"/>
  <c r="CW94" i="1"/>
  <c r="CX94" i="1"/>
  <c r="AY26" i="1" s="1"/>
  <c r="BB26" i="1" s="1"/>
  <c r="CW93" i="1"/>
  <c r="CW91" i="1"/>
  <c r="CX91" i="1"/>
  <c r="AZ25" i="1" s="1"/>
  <c r="CZ91" i="1"/>
  <c r="BQ25" i="1" s="1"/>
  <c r="CW89" i="1"/>
  <c r="CX89" i="1"/>
  <c r="AX25" i="1" s="1"/>
  <c r="CW88" i="1"/>
  <c r="CX88" i="1"/>
  <c r="AW25" i="1" s="1"/>
  <c r="CW86" i="1"/>
  <c r="CX86" i="1"/>
  <c r="AY24" i="1" s="1"/>
  <c r="CW84" i="1"/>
  <c r="CX84" i="1"/>
  <c r="AW24" i="1" s="1"/>
  <c r="BY23" i="1"/>
  <c r="AR23" i="1"/>
  <c r="CG23" i="1"/>
  <c r="CX81" i="1"/>
  <c r="AX23" i="1" s="1"/>
  <c r="CZ81" i="1"/>
  <c r="BO23" i="1" s="1"/>
  <c r="CW79" i="1"/>
  <c r="CX79" i="1"/>
  <c r="AZ22" i="1" s="1"/>
  <c r="CZ79" i="1"/>
  <c r="BQ22" i="1" s="1"/>
  <c r="CW78" i="1"/>
  <c r="CX78" i="1"/>
  <c r="AY22" i="1" s="1"/>
  <c r="CX76" i="1"/>
  <c r="AW22" i="1" s="1"/>
  <c r="CW76" i="1"/>
  <c r="CW74" i="1"/>
  <c r="CW73" i="1"/>
  <c r="CX73" i="1"/>
  <c r="AX21" i="1" s="1"/>
  <c r="BB21" i="1" s="1"/>
  <c r="CZ71" i="1"/>
  <c r="BQ20" i="1" s="1"/>
  <c r="CX69" i="1"/>
  <c r="AX20" i="1" s="1"/>
  <c r="CW69" i="1"/>
  <c r="CZ69" i="1"/>
  <c r="BO20" i="1" s="1"/>
  <c r="CX68" i="1"/>
  <c r="AW20" i="1" s="1"/>
  <c r="CW68" i="1"/>
  <c r="CZ68" i="1"/>
  <c r="BN20" i="1" s="1"/>
  <c r="CW66" i="1"/>
  <c r="CW64" i="1"/>
  <c r="DC63" i="1"/>
  <c r="DC64" i="1" s="1"/>
  <c r="DC65" i="1" s="1"/>
  <c r="DC66" i="1" s="1"/>
  <c r="DC67" i="1" s="1"/>
  <c r="DC68" i="1" s="1"/>
  <c r="DC69" i="1" s="1"/>
  <c r="DC70" i="1" s="1"/>
  <c r="DC71" i="1" s="1"/>
  <c r="DC72" i="1" s="1"/>
  <c r="DC73" i="1" s="1"/>
  <c r="DC74" i="1" s="1"/>
  <c r="DC75" i="1" s="1"/>
  <c r="DC76" i="1" s="1"/>
  <c r="DC77" i="1" s="1"/>
  <c r="DC78" i="1" s="1"/>
  <c r="DC79" i="1" s="1"/>
  <c r="DC80" i="1" s="1"/>
  <c r="DC81" i="1" s="1"/>
  <c r="DC82" i="1" s="1"/>
  <c r="DC83" i="1" s="1"/>
  <c r="DC84" i="1" s="1"/>
  <c r="DC85" i="1" s="1"/>
  <c r="DC86" i="1" s="1"/>
  <c r="DC87" i="1" s="1"/>
  <c r="DC88" i="1" s="1"/>
  <c r="DC89" i="1" s="1"/>
  <c r="DC90" i="1" s="1"/>
  <c r="DC91" i="1" s="1"/>
  <c r="DC92" i="1" s="1"/>
  <c r="DC93" i="1" s="1"/>
  <c r="DC94" i="1" s="1"/>
  <c r="DC95" i="1" s="1"/>
  <c r="DC96" i="1" s="1"/>
  <c r="DC97" i="1" s="1"/>
  <c r="DC98" i="1" s="1"/>
  <c r="DC99" i="1" s="1"/>
  <c r="DC100" i="1" s="1"/>
  <c r="DC101" i="1" s="1"/>
  <c r="DC102" i="1" s="1"/>
  <c r="DC103" i="1" s="1"/>
  <c r="DC104" i="1" s="1"/>
  <c r="DC105" i="1" s="1"/>
  <c r="DC106" i="1" s="1"/>
  <c r="DC107" i="1" s="1"/>
  <c r="DC108" i="1" s="1"/>
  <c r="DC109" i="1" s="1"/>
  <c r="DC110" i="1" s="1"/>
  <c r="DC111" i="1" s="1"/>
  <c r="DC112" i="1" s="1"/>
  <c r="DC113" i="1" s="1"/>
  <c r="DC114" i="1" s="1"/>
  <c r="DC115" i="1" s="1"/>
  <c r="DC116" i="1" s="1"/>
  <c r="DC117" i="1" s="1"/>
  <c r="DC118" i="1" s="1"/>
  <c r="DC119" i="1" s="1"/>
  <c r="DC120" i="1" s="1"/>
  <c r="DC121" i="1" s="1"/>
  <c r="DC122" i="1" s="1"/>
  <c r="DC123" i="1" s="1"/>
  <c r="DC124" i="1" s="1"/>
  <c r="DC125" i="1" s="1"/>
  <c r="DC126" i="1" s="1"/>
  <c r="DC127" i="1" s="1"/>
  <c r="DC128" i="1" s="1"/>
  <c r="DC129" i="1" s="1"/>
  <c r="DC130" i="1" s="1"/>
  <c r="DC131" i="1" s="1"/>
  <c r="DC132" i="1" s="1"/>
  <c r="DC133" i="1" s="1"/>
  <c r="DC134" i="1" s="1"/>
  <c r="DC135" i="1" s="1"/>
  <c r="DC136" i="1" s="1"/>
  <c r="DC137" i="1" s="1"/>
  <c r="DC138" i="1" s="1"/>
  <c r="DC139" i="1" s="1"/>
  <c r="DC140" i="1" s="1"/>
  <c r="DC141" i="1" s="1"/>
  <c r="DC142" i="1" s="1"/>
  <c r="DC143" i="1" s="1"/>
  <c r="DC144" i="1" s="1"/>
  <c r="DC145" i="1" s="1"/>
  <c r="DC146" i="1" s="1"/>
  <c r="DC147" i="1" s="1"/>
  <c r="DC148" i="1" s="1"/>
  <c r="DC149" i="1" s="1"/>
  <c r="DC150" i="1" s="1"/>
  <c r="DC151" i="1" s="1"/>
  <c r="DC152" i="1" s="1"/>
  <c r="DC153" i="1" s="1"/>
  <c r="DC154" i="1" s="1"/>
  <c r="DC155" i="1" s="1"/>
  <c r="DC156" i="1" s="1"/>
  <c r="DC157" i="1" s="1"/>
  <c r="DC158" i="1" s="1"/>
  <c r="DC159" i="1" s="1"/>
  <c r="DC160" i="1" s="1"/>
  <c r="DC161" i="1" s="1"/>
  <c r="DC162" i="1" s="1"/>
  <c r="DC163" i="1" s="1"/>
  <c r="DC164" i="1" s="1"/>
  <c r="DC165" i="1" s="1"/>
  <c r="DC166" i="1" s="1"/>
  <c r="DC167" i="1" s="1"/>
  <c r="DC168" i="1" s="1"/>
  <c r="DC169" i="1" s="1"/>
  <c r="DC170" i="1" s="1"/>
  <c r="DC171" i="1" s="1"/>
  <c r="DC172" i="1" s="1"/>
  <c r="DC173" i="1" s="1"/>
  <c r="DC174" i="1" s="1"/>
  <c r="DC175" i="1" s="1"/>
  <c r="DC176" i="1" s="1"/>
  <c r="DC177" i="1" s="1"/>
  <c r="DC178" i="1" s="1"/>
  <c r="DC179" i="1" s="1"/>
  <c r="DC180" i="1" s="1"/>
  <c r="DC181" i="1" s="1"/>
  <c r="DC182" i="1" s="1"/>
  <c r="DC183" i="1" s="1"/>
  <c r="DC184" i="1" s="1"/>
  <c r="DC185" i="1" s="1"/>
  <c r="DC186" i="1" s="1"/>
  <c r="DC187" i="1" s="1"/>
  <c r="DC188" i="1" s="1"/>
  <c r="DC189" i="1" s="1"/>
  <c r="DC190" i="1" s="1"/>
  <c r="DC191" i="1" s="1"/>
  <c r="DC192" i="1" s="1"/>
  <c r="DC193" i="1" s="1"/>
  <c r="DC194" i="1" s="1"/>
  <c r="DC195" i="1" s="1"/>
  <c r="DC196" i="1" s="1"/>
  <c r="DC197" i="1" s="1"/>
  <c r="DC198" i="1" s="1"/>
  <c r="DC199" i="1" s="1"/>
  <c r="DC200" i="1" s="1"/>
  <c r="DC201" i="1" s="1"/>
  <c r="DC202" i="1" s="1"/>
  <c r="DC203" i="1" s="1"/>
  <c r="DC204" i="1" s="1"/>
  <c r="DC205" i="1" s="1"/>
  <c r="DC206" i="1" s="1"/>
  <c r="DC207" i="1" s="1"/>
  <c r="DC208" i="1" s="1"/>
  <c r="DC209" i="1" s="1"/>
  <c r="DC210" i="1" s="1"/>
  <c r="DC211" i="1" s="1"/>
  <c r="DC212" i="1" s="1"/>
  <c r="DC213" i="1" s="1"/>
  <c r="DC214" i="1" s="1"/>
  <c r="DC215" i="1" s="1"/>
  <c r="DC216" i="1" s="1"/>
  <c r="DC217" i="1" s="1"/>
  <c r="DC218" i="1" s="1"/>
  <c r="DC219" i="1" s="1"/>
  <c r="DC220" i="1" s="1"/>
  <c r="DC221" i="1" s="1"/>
  <c r="DC222" i="1" s="1"/>
  <c r="DC223" i="1" s="1"/>
  <c r="DC224" i="1" s="1"/>
  <c r="DC225" i="1" s="1"/>
  <c r="DC226" i="1" s="1"/>
  <c r="DC227" i="1" s="1"/>
  <c r="DC228" i="1" s="1"/>
  <c r="DC229" i="1" s="1"/>
  <c r="DC230" i="1" s="1"/>
  <c r="DC231" i="1" s="1"/>
  <c r="DC232" i="1" s="1"/>
  <c r="DC233" i="1" s="1"/>
  <c r="DC234" i="1" s="1"/>
  <c r="DC235" i="1" s="1"/>
  <c r="DC236" i="1" s="1"/>
  <c r="DC237" i="1" s="1"/>
  <c r="DC238" i="1" s="1"/>
  <c r="DC239" i="1" s="1"/>
  <c r="DC240" i="1" s="1"/>
  <c r="DC241" i="1" s="1"/>
  <c r="DC242" i="1" s="1"/>
  <c r="DC243" i="1" s="1"/>
  <c r="DC244" i="1" s="1"/>
  <c r="DC245" i="1" s="1"/>
  <c r="DC246" i="1" s="1"/>
  <c r="DC247" i="1" s="1"/>
  <c r="DC248" i="1" s="1"/>
  <c r="DC249" i="1" s="1"/>
  <c r="DC250" i="1" s="1"/>
  <c r="DC251" i="1" s="1"/>
  <c r="DC252" i="1" s="1"/>
  <c r="DC253" i="1" s="1"/>
  <c r="CW63" i="1"/>
  <c r="CX63" i="1"/>
  <c r="AZ18" i="1" s="1"/>
  <c r="CW52" i="1"/>
  <c r="DC52" i="1"/>
  <c r="CZ52" i="1"/>
  <c r="BN16" i="1" s="1"/>
  <c r="BS16" i="1" s="1"/>
  <c r="CW50" i="1"/>
  <c r="DC50" i="1"/>
  <c r="CY50" i="1"/>
  <c r="BH15" i="1" s="1"/>
  <c r="BK15" i="1" s="1"/>
  <c r="DC47" i="1"/>
  <c r="CY47" i="1"/>
  <c r="BI14" i="1" s="1"/>
  <c r="CW47" i="1"/>
  <c r="CX47" i="1"/>
  <c r="AZ14" i="1" s="1"/>
  <c r="CX45" i="1"/>
  <c r="AX14" i="1" s="1"/>
  <c r="DC45" i="1"/>
  <c r="CZ45" i="1"/>
  <c r="BO14" i="1" s="1"/>
  <c r="BW13" i="1"/>
  <c r="DD41" i="1"/>
  <c r="CM13" i="1" s="1"/>
  <c r="AP13" i="1"/>
  <c r="DB41" i="1"/>
  <c r="BY12" i="1"/>
  <c r="DD39" i="1"/>
  <c r="CO12" i="1" s="1"/>
  <c r="CG12" i="1"/>
  <c r="AR12" i="1"/>
  <c r="DB39" i="1"/>
  <c r="CW37" i="1"/>
  <c r="DC37" i="1"/>
  <c r="CZ37" i="1"/>
  <c r="BO12" i="1" s="1"/>
  <c r="CY37" i="1"/>
  <c r="BG12" i="1" s="1"/>
  <c r="BK12" i="1" s="1"/>
  <c r="DC35" i="1"/>
  <c r="CZ35" i="1"/>
  <c r="BQ11" i="1" s="1"/>
  <c r="CX35" i="1"/>
  <c r="AZ11" i="1" s="1"/>
  <c r="CW32" i="1"/>
  <c r="DC32" i="1"/>
  <c r="CX32" i="1"/>
  <c r="AW11" i="1" s="1"/>
  <c r="CY32" i="1"/>
  <c r="BF11" i="1" s="1"/>
  <c r="BK11" i="1" s="1"/>
  <c r="CW26" i="1"/>
  <c r="CY26" i="1"/>
  <c r="BH9" i="1" s="1"/>
  <c r="BK9" i="1" s="1"/>
  <c r="DC26" i="1"/>
  <c r="CX26" i="1"/>
  <c r="AY9" i="1" s="1"/>
  <c r="CW23" i="1"/>
  <c r="CX23" i="1"/>
  <c r="AZ8" i="1" s="1"/>
  <c r="DC23" i="1"/>
  <c r="DD21" i="1"/>
  <c r="CM8" i="1" s="1"/>
  <c r="DB21" i="1"/>
  <c r="DC20" i="1"/>
  <c r="CW20" i="1"/>
  <c r="CX20" i="1"/>
  <c r="AW8" i="1" s="1"/>
  <c r="BB8" i="1" s="1"/>
  <c r="AO5" i="1"/>
  <c r="AT5" i="1" s="1"/>
  <c r="AH5" i="1" s="1"/>
  <c r="BV5" i="1"/>
  <c r="CD5" i="1"/>
  <c r="CI5" i="1" s="1"/>
  <c r="DB8" i="1"/>
  <c r="DC14" i="1"/>
  <c r="CX14" i="1"/>
  <c r="AY6" i="1" s="1"/>
  <c r="CY14" i="1"/>
  <c r="BH6" i="1" s="1"/>
  <c r="BK6" i="1" s="1"/>
  <c r="DB5" i="1"/>
  <c r="AP53" i="1"/>
  <c r="DD14" i="1"/>
  <c r="CN6" i="1" s="1"/>
  <c r="DB40" i="1"/>
  <c r="DB55" i="1"/>
  <c r="CG16" i="1"/>
  <c r="CE36" i="1"/>
  <c r="CG47" i="1"/>
  <c r="CD42" i="1"/>
  <c r="CD23" i="1"/>
  <c r="CE15" i="1"/>
  <c r="DD49" i="1"/>
  <c r="CM15" i="1" s="1"/>
  <c r="CG11" i="1"/>
  <c r="DD35" i="1"/>
  <c r="CO11" i="1" s="1"/>
  <c r="DB14" i="1"/>
  <c r="CD28" i="1"/>
  <c r="AR31" i="1"/>
  <c r="CY68" i="1"/>
  <c r="BF20" i="1" s="1"/>
  <c r="CT76" i="1"/>
  <c r="CY76" i="1" s="1"/>
  <c r="BF22" i="1" s="1"/>
  <c r="CY84" i="1"/>
  <c r="BF24" i="1" s="1"/>
  <c r="CY88" i="1"/>
  <c r="BF25" i="1" s="1"/>
  <c r="CT92" i="1"/>
  <c r="CY92" i="1" s="1"/>
  <c r="BF26" i="1" s="1"/>
  <c r="CY100" i="1"/>
  <c r="BF28" i="1" s="1"/>
  <c r="CT108" i="1"/>
  <c r="CY108" i="1" s="1"/>
  <c r="BF30" i="1" s="1"/>
  <c r="CY116" i="1"/>
  <c r="BF32" i="1" s="1"/>
  <c r="BK32" i="1" s="1"/>
  <c r="CY120" i="1"/>
  <c r="BF33" i="1" s="1"/>
  <c r="CT124" i="1"/>
  <c r="CY124" i="1" s="1"/>
  <c r="BF34" i="1" s="1"/>
  <c r="CY132" i="1"/>
  <c r="BF36" i="1" s="1"/>
  <c r="CT140" i="1"/>
  <c r="CY140" i="1" s="1"/>
  <c r="BF38" i="1" s="1"/>
  <c r="CT156" i="1"/>
  <c r="CY156" i="1" s="1"/>
  <c r="BF42" i="1" s="1"/>
  <c r="CT172" i="1"/>
  <c r="CY172" i="1" s="1"/>
  <c r="BF46" i="1" s="1"/>
  <c r="CT188" i="1"/>
  <c r="CY188" i="1" s="1"/>
  <c r="BF50" i="1" s="1"/>
  <c r="CY200" i="1"/>
  <c r="BF53" i="1" s="1"/>
  <c r="CY220" i="1"/>
  <c r="CY232" i="1"/>
  <c r="CY236" i="1"/>
  <c r="DD8" i="1"/>
  <c r="CL5" i="1" s="1"/>
  <c r="BB7" i="1"/>
  <c r="BK5" i="1"/>
  <c r="BK7" i="1"/>
  <c r="BS7" i="1"/>
  <c r="CY23" i="1"/>
  <c r="BI8" i="1" s="1"/>
  <c r="BK8" i="1" s="1"/>
  <c r="CY239" i="1"/>
  <c r="CY225" i="1"/>
  <c r="CY215" i="1"/>
  <c r="CT203" i="1"/>
  <c r="CY203" i="1" s="1"/>
  <c r="BI53" i="1" s="1"/>
  <c r="CT201" i="1"/>
  <c r="CY201" i="1" s="1"/>
  <c r="BG53" i="1" s="1"/>
  <c r="CY197" i="1"/>
  <c r="BG52" i="1" s="1"/>
  <c r="CT195" i="1"/>
  <c r="CY195" i="1" s="1"/>
  <c r="BI51" i="1" s="1"/>
  <c r="CT193" i="1"/>
  <c r="CY193" i="1" s="1"/>
  <c r="BG51" i="1" s="1"/>
  <c r="CT187" i="1"/>
  <c r="CY187" i="1" s="1"/>
  <c r="BI49" i="1" s="1"/>
  <c r="CT185" i="1"/>
  <c r="CY185" i="1" s="1"/>
  <c r="BG49" i="1" s="1"/>
  <c r="CT179" i="1"/>
  <c r="CY179" i="1" s="1"/>
  <c r="BI47" i="1" s="1"/>
  <c r="CT177" i="1"/>
  <c r="CY177" i="1" s="1"/>
  <c r="BG47" i="1" s="1"/>
  <c r="CY167" i="1"/>
  <c r="BI44" i="1" s="1"/>
  <c r="CY151" i="1"/>
  <c r="BI40" i="1" s="1"/>
  <c r="BK40" i="1" s="1"/>
  <c r="CY139" i="1"/>
  <c r="BI37" i="1" s="1"/>
  <c r="CY135" i="1"/>
  <c r="BI36" i="1" s="1"/>
  <c r="CY127" i="1"/>
  <c r="BI34" i="1" s="1"/>
  <c r="CY103" i="1"/>
  <c r="BI28" i="1" s="1"/>
  <c r="CT93" i="1"/>
  <c r="CY93" i="1" s="1"/>
  <c r="BG26" i="1" s="1"/>
  <c r="CT91" i="1"/>
  <c r="CY91" i="1" s="1"/>
  <c r="BI25" i="1" s="1"/>
  <c r="CT85" i="1"/>
  <c r="CY85" i="1" s="1"/>
  <c r="BG24" i="1" s="1"/>
  <c r="CT83" i="1"/>
  <c r="CY83" i="1" s="1"/>
  <c r="BI23" i="1" s="1"/>
  <c r="CY79" i="1"/>
  <c r="BI22" i="1" s="1"/>
  <c r="CT77" i="1"/>
  <c r="CY77" i="1" s="1"/>
  <c r="BG22" i="1" s="1"/>
  <c r="CT75" i="1"/>
  <c r="CY75" i="1" s="1"/>
  <c r="BI21" i="1" s="1"/>
  <c r="CY71" i="1"/>
  <c r="BI20" i="1" s="1"/>
  <c r="CT69" i="1"/>
  <c r="CY69" i="1" s="1"/>
  <c r="BG20" i="1" s="1"/>
  <c r="CT67" i="1"/>
  <c r="CY67" i="1" s="1"/>
  <c r="BI19" i="1" s="1"/>
  <c r="CT63" i="1"/>
  <c r="CY63" i="1" s="1"/>
  <c r="BI18" i="1" s="1"/>
  <c r="BV13" i="1"/>
  <c r="CT251" i="1"/>
  <c r="CY251" i="1" s="1"/>
  <c r="CT247" i="1"/>
  <c r="CY247" i="1" s="1"/>
  <c r="CT242" i="1"/>
  <c r="CY242" i="1" s="1"/>
  <c r="CT234" i="1"/>
  <c r="CY234" i="1" s="1"/>
  <c r="CT226" i="1"/>
  <c r="CY226" i="1" s="1"/>
  <c r="CT218" i="1"/>
  <c r="CY218" i="1" s="1"/>
  <c r="CT210" i="1"/>
  <c r="CY210" i="1" s="1"/>
  <c r="CT186" i="1"/>
  <c r="CY186" i="1" s="1"/>
  <c r="BH49" i="1" s="1"/>
  <c r="CT178" i="1"/>
  <c r="CY178" i="1" s="1"/>
  <c r="BH47" i="1" s="1"/>
  <c r="CY162" i="1"/>
  <c r="BH43" i="1" s="1"/>
  <c r="BK43" i="1" s="1"/>
  <c r="CT154" i="1"/>
  <c r="CY154" i="1" s="1"/>
  <c r="BH41" i="1" s="1"/>
  <c r="CT146" i="1"/>
  <c r="CY146" i="1" s="1"/>
  <c r="BH39" i="1" s="1"/>
  <c r="BK39" i="1" s="1"/>
  <c r="CT122" i="1"/>
  <c r="CY122" i="1" s="1"/>
  <c r="BH33" i="1" s="1"/>
  <c r="CT82" i="1"/>
  <c r="CY82" i="1" s="1"/>
  <c r="BH23" i="1" s="1"/>
  <c r="CT86" i="1"/>
  <c r="CY86" i="1" s="1"/>
  <c r="BH24" i="1" s="1"/>
  <c r="CT166" i="1"/>
  <c r="CY166" i="1" s="1"/>
  <c r="BH44" i="1" s="1"/>
  <c r="BY39" i="1"/>
  <c r="BW27" i="1"/>
  <c r="AP42" i="1"/>
  <c r="CW71" i="1"/>
  <c r="CZ74" i="1"/>
  <c r="BP21" i="1" s="1"/>
  <c r="CE24" i="1"/>
  <c r="AP24" i="1"/>
  <c r="CZ87" i="1"/>
  <c r="BQ24" i="1" s="1"/>
  <c r="CZ95" i="1"/>
  <c r="BQ26" i="1" s="1"/>
  <c r="CX100" i="1"/>
  <c r="AW28" i="1" s="1"/>
  <c r="CW151" i="1"/>
  <c r="CZ158" i="1"/>
  <c r="BP42" i="1" s="1"/>
  <c r="CZ159" i="1"/>
  <c r="BQ42" i="1" s="1"/>
  <c r="CZ176" i="1"/>
  <c r="BN47" i="1" s="1"/>
  <c r="CZ178" i="1"/>
  <c r="BP47" i="1" s="1"/>
  <c r="CW197" i="1"/>
  <c r="CW232" i="1"/>
  <c r="CW45" i="1"/>
  <c r="CZ96" i="1"/>
  <c r="BN27" i="1" s="1"/>
  <c r="CZ106" i="1"/>
  <c r="BP29" i="1" s="1"/>
  <c r="CZ108" i="1"/>
  <c r="BN30" i="1" s="1"/>
  <c r="CW130" i="1"/>
  <c r="CZ134" i="1"/>
  <c r="BP36" i="1" s="1"/>
  <c r="CZ168" i="1"/>
  <c r="BN45" i="1" s="1"/>
  <c r="CZ169" i="1"/>
  <c r="BO45" i="1" s="1"/>
  <c r="CW247" i="1"/>
  <c r="CW4" i="1"/>
  <c r="CZ72" i="1"/>
  <c r="BN21" i="1" s="1"/>
  <c r="CZ83" i="1"/>
  <c r="BQ23" i="1" s="1"/>
  <c r="CZ88" i="1"/>
  <c r="BN25" i="1" s="1"/>
  <c r="CZ93" i="1"/>
  <c r="BO26" i="1" s="1"/>
  <c r="CZ97" i="1"/>
  <c r="BO27" i="1" s="1"/>
  <c r="CZ104" i="1"/>
  <c r="BN29" i="1" s="1"/>
  <c r="CZ110" i="1"/>
  <c r="BP30" i="1" s="1"/>
  <c r="CZ116" i="1"/>
  <c r="BN32" i="1" s="1"/>
  <c r="CZ131" i="1"/>
  <c r="BQ35" i="1" s="1"/>
  <c r="CZ149" i="1"/>
  <c r="BO40" i="1" s="1"/>
  <c r="CZ153" i="1"/>
  <c r="BO41" i="1" s="1"/>
  <c r="CZ157" i="1"/>
  <c r="BO42" i="1" s="1"/>
  <c r="CZ161" i="1"/>
  <c r="BO43" i="1" s="1"/>
  <c r="CZ163" i="1"/>
  <c r="BQ43" i="1" s="1"/>
  <c r="CZ165" i="1"/>
  <c r="BO44" i="1" s="1"/>
  <c r="CZ172" i="1"/>
  <c r="BN46" i="1" s="1"/>
  <c r="CZ174" i="1"/>
  <c r="BP46" i="1" s="1"/>
  <c r="CZ185" i="1"/>
  <c r="BO49" i="1" s="1"/>
  <c r="CZ198" i="1"/>
  <c r="BP52" i="1" s="1"/>
  <c r="CZ200" i="1"/>
  <c r="BN53" i="1" s="1"/>
  <c r="CZ205" i="1"/>
  <c r="CZ213" i="1"/>
  <c r="CZ219" i="1"/>
  <c r="CZ225" i="1"/>
  <c r="CZ233" i="1"/>
  <c r="CZ239" i="1"/>
  <c r="CZ249" i="1"/>
  <c r="CT110" i="1"/>
  <c r="CY110" i="1" s="1"/>
  <c r="BH30" i="1" s="1"/>
  <c r="CT206" i="1"/>
  <c r="CY206" i="1" s="1"/>
  <c r="BE25" i="1"/>
  <c r="BE33" i="1"/>
  <c r="BE41" i="1"/>
  <c r="BE49" i="1"/>
  <c r="CZ70" i="1"/>
  <c r="BP20" i="1" s="1"/>
  <c r="CZ86" i="1"/>
  <c r="BP24" i="1" s="1"/>
  <c r="CZ128" i="1"/>
  <c r="BN35" i="1" s="1"/>
  <c r="CZ180" i="1"/>
  <c r="BN48" i="1" s="1"/>
  <c r="CZ192" i="1"/>
  <c r="BN51" i="1" s="1"/>
  <c r="CZ246" i="1"/>
  <c r="CT158" i="1"/>
  <c r="CY158" i="1" s="1"/>
  <c r="BH42" i="1" s="1"/>
  <c r="CT190" i="1"/>
  <c r="CY190" i="1" s="1"/>
  <c r="BH50" i="1" s="1"/>
  <c r="BE32" i="1"/>
  <c r="BE48" i="1"/>
  <c r="CX52" i="1"/>
  <c r="AW16" i="1" s="1"/>
  <c r="BB16" i="1" s="1"/>
  <c r="CX64" i="1"/>
  <c r="AW19" i="1" s="1"/>
  <c r="CX116" i="1"/>
  <c r="AW32" i="1" s="1"/>
  <c r="BB32" i="1" s="1"/>
  <c r="BB37" i="1"/>
  <c r="CX210" i="1"/>
  <c r="CX239" i="1"/>
  <c r="BE38" i="1"/>
  <c r="CZ118" i="1"/>
  <c r="BP32" i="1" s="1"/>
  <c r="CZ123" i="1"/>
  <c r="BQ33" i="1" s="1"/>
  <c r="CZ138" i="1"/>
  <c r="BP37" i="1" s="1"/>
  <c r="CZ50" i="1"/>
  <c r="BP15" i="1" s="1"/>
  <c r="BS15" i="1" s="1"/>
  <c r="CX37" i="1"/>
  <c r="AX12" i="1" s="1"/>
  <c r="BB12" i="1" s="1"/>
  <c r="CX83" i="1"/>
  <c r="AZ23" i="1" s="1"/>
  <c r="CX153" i="1"/>
  <c r="AX41" i="1" s="1"/>
  <c r="CX156" i="1"/>
  <c r="AW42" i="1" s="1"/>
  <c r="BB42" i="1" s="1"/>
  <c r="CX191" i="1"/>
  <c r="AZ50" i="1" s="1"/>
  <c r="BB50" i="1" s="1"/>
  <c r="CX236" i="1"/>
  <c r="CX4" i="1"/>
  <c r="AW4" i="1" s="1"/>
  <c r="CD51" i="1"/>
  <c r="CX225" i="1"/>
  <c r="CX195" i="1"/>
  <c r="AZ51" i="1" s="1"/>
  <c r="BB51" i="1" s="1"/>
  <c r="CX165" i="1"/>
  <c r="AX44" i="1" s="1"/>
  <c r="BB44" i="1" s="1"/>
  <c r="CX175" i="1"/>
  <c r="AZ46" i="1" s="1"/>
  <c r="CQ25" i="1"/>
  <c r="CQ23" i="1"/>
  <c r="CQ22" i="1"/>
  <c r="CE13" i="1"/>
  <c r="CX41" i="1"/>
  <c r="AX13" i="1" s="1"/>
  <c r="BB13" i="1" s="1"/>
  <c r="BB31" i="1"/>
  <c r="CY41" i="1"/>
  <c r="BG13" i="1" s="1"/>
  <c r="BK13" i="1" s="1"/>
  <c r="CQ48" i="1"/>
  <c r="BB40" i="1"/>
  <c r="CQ29" i="1"/>
  <c r="CQ45" i="1"/>
  <c r="CY52" i="1"/>
  <c r="BF16" i="1" s="1"/>
  <c r="BK16" i="1" s="1"/>
  <c r="BW46" i="1"/>
  <c r="AP46" i="1"/>
  <c r="CW145" i="1"/>
  <c r="CX145" i="1"/>
  <c r="AX39" i="1" s="1"/>
  <c r="BB39" i="1" s="1"/>
  <c r="CW142" i="1"/>
  <c r="CX142" i="1"/>
  <c r="AY38" i="1" s="1"/>
  <c r="BB38" i="1" s="1"/>
  <c r="CW62" i="1"/>
  <c r="CZ62" i="1"/>
  <c r="BP18" i="1" s="1"/>
  <c r="BS18" i="1" s="1"/>
  <c r="BV18" i="1"/>
  <c r="CD18" i="1"/>
  <c r="CW44" i="1"/>
  <c r="CY44" i="1"/>
  <c r="BF14" i="1" s="1"/>
  <c r="BK14" i="1" s="1"/>
  <c r="BY13" i="1"/>
  <c r="AR13" i="1"/>
  <c r="CG13" i="1"/>
  <c r="BY10" i="1"/>
  <c r="DD31" i="1"/>
  <c r="CO10" i="1" s="1"/>
  <c r="AP10" i="1"/>
  <c r="AT10" i="1" s="1"/>
  <c r="AH10" i="1" s="1"/>
  <c r="AK10" i="1" s="1"/>
  <c r="BY7" i="1"/>
  <c r="CG7" i="1"/>
  <c r="DD16" i="1"/>
  <c r="CL7" i="1" s="1"/>
  <c r="CD7" i="1"/>
  <c r="CX216" i="1"/>
  <c r="CZ56" i="1"/>
  <c r="BN17" i="1" s="1"/>
  <c r="BS17" i="1" s="1"/>
  <c r="CZ32" i="1"/>
  <c r="BN11" i="1" s="1"/>
  <c r="CZ26" i="1"/>
  <c r="BP9" i="1" s="1"/>
  <c r="BS9" i="1" s="1"/>
  <c r="CZ20" i="1"/>
  <c r="BN8" i="1" s="1"/>
  <c r="BS8" i="1" s="1"/>
  <c r="CZ14" i="1"/>
  <c r="BP6" i="1" s="1"/>
  <c r="BS6" i="1" s="1"/>
  <c r="CZ10" i="1"/>
  <c r="BP5" i="1" s="1"/>
  <c r="BS5" i="1" s="1"/>
  <c r="CQ6" i="1"/>
  <c r="BB30" i="1"/>
  <c r="CQ51" i="1"/>
  <c r="BB45" i="1"/>
  <c r="CQ52" i="1"/>
  <c r="CQ49" i="1"/>
  <c r="BE18" i="1"/>
  <c r="DG4" i="1"/>
  <c r="DH39" i="1"/>
  <c r="DH23" i="1"/>
  <c r="DH7" i="1"/>
  <c r="DG40" i="1"/>
  <c r="DG24" i="1"/>
  <c r="DG8" i="1"/>
  <c r="BK41" i="1" l="1"/>
  <c r="BK18" i="1"/>
  <c r="BK38" i="1"/>
  <c r="CE8" i="1"/>
  <c r="BW8" i="1"/>
  <c r="BK10" i="1"/>
  <c r="CQ7" i="1"/>
  <c r="CA7" i="1"/>
  <c r="BB46" i="1"/>
  <c r="BB19" i="1"/>
  <c r="BS48" i="1"/>
  <c r="CQ5" i="1"/>
  <c r="CE30" i="1"/>
  <c r="BS12" i="1"/>
  <c r="BK4" i="1"/>
  <c r="AO23" i="1"/>
  <c r="AP30" i="1"/>
  <c r="AT30" i="1" s="1"/>
  <c r="AH30" i="1" s="1"/>
  <c r="AT49" i="1"/>
  <c r="AH49" i="1" s="1"/>
  <c r="CI6" i="1"/>
  <c r="CI10" i="1"/>
  <c r="AT29" i="1"/>
  <c r="AH29" i="1" s="1"/>
  <c r="AL29" i="1" s="1"/>
  <c r="BB6" i="1"/>
  <c r="BW10" i="1"/>
  <c r="CA10" i="1" s="1"/>
  <c r="AT42" i="1"/>
  <c r="AH42" i="1" s="1"/>
  <c r="AL42" i="1" s="1"/>
  <c r="CA5" i="1"/>
  <c r="BB18" i="1"/>
  <c r="BS28" i="1"/>
  <c r="BS50" i="1"/>
  <c r="AJ7" i="1"/>
  <c r="AJ29" i="1"/>
  <c r="BB4" i="1"/>
  <c r="BS40" i="1"/>
  <c r="AK7" i="1"/>
  <c r="BS42" i="1"/>
  <c r="BB24" i="1"/>
  <c r="BB14" i="1"/>
  <c r="BS10" i="1"/>
  <c r="BK31" i="1"/>
  <c r="BB34" i="1"/>
  <c r="CQ13" i="1"/>
  <c r="BS34" i="1"/>
  <c r="BS24" i="1"/>
  <c r="BB28" i="1"/>
  <c r="BB9" i="1"/>
  <c r="BS14" i="1"/>
  <c r="BB20" i="1"/>
  <c r="AT23" i="1"/>
  <c r="AH23" i="1" s="1"/>
  <c r="AJ23" i="1" s="1"/>
  <c r="BB36" i="1"/>
  <c r="AL49" i="1"/>
  <c r="AJ49" i="1"/>
  <c r="AK49" i="1"/>
  <c r="BV31" i="1"/>
  <c r="AO31" i="1"/>
  <c r="CD31" i="1"/>
  <c r="AP17" i="1"/>
  <c r="AT17" i="1" s="1"/>
  <c r="AH17" i="1" s="1"/>
  <c r="AK17" i="1" s="1"/>
  <c r="DD57" i="1"/>
  <c r="CM17" i="1" s="1"/>
  <c r="CQ17" i="1" s="1"/>
  <c r="BW17" i="1"/>
  <c r="CA17" i="1" s="1"/>
  <c r="CE17" i="1"/>
  <c r="CI17" i="1" s="1"/>
  <c r="CG15" i="1"/>
  <c r="BY15" i="1"/>
  <c r="DB51" i="1"/>
  <c r="DD51" i="1"/>
  <c r="CO15" i="1" s="1"/>
  <c r="AR15" i="1"/>
  <c r="AR41" i="1"/>
  <c r="BY41" i="1"/>
  <c r="DB7" i="1"/>
  <c r="DD7" i="1"/>
  <c r="CO4" i="1" s="1"/>
  <c r="AR4" i="1"/>
  <c r="BY4" i="1"/>
  <c r="CG4" i="1"/>
  <c r="BS19" i="1"/>
  <c r="AR51" i="1"/>
  <c r="AT51" i="1" s="1"/>
  <c r="AH51" i="1" s="1"/>
  <c r="BY51" i="1"/>
  <c r="BX48" i="1"/>
  <c r="AQ48" i="1"/>
  <c r="CI7" i="1"/>
  <c r="AQ25" i="1"/>
  <c r="BX25" i="1"/>
  <c r="CF25" i="1"/>
  <c r="CF53" i="1"/>
  <c r="BX53" i="1"/>
  <c r="AQ53" i="1"/>
  <c r="BB23" i="1"/>
  <c r="BK23" i="1"/>
  <c r="BB25" i="1"/>
  <c r="BS37" i="1"/>
  <c r="DD46" i="1"/>
  <c r="CN14" i="1" s="1"/>
  <c r="DB46" i="1"/>
  <c r="CF14" i="1"/>
  <c r="BX14" i="1"/>
  <c r="AQ14" i="1"/>
  <c r="CE22" i="1"/>
  <c r="AP22" i="1"/>
  <c r="BW22" i="1"/>
  <c r="CD9" i="1"/>
  <c r="DB24" i="1"/>
  <c r="DD24" i="1"/>
  <c r="CL9" i="1" s="1"/>
  <c r="BV9" i="1"/>
  <c r="AO9" i="1"/>
  <c r="DD29" i="1"/>
  <c r="CM10" i="1" s="1"/>
  <c r="CQ10" i="1" s="1"/>
  <c r="DB29" i="1"/>
  <c r="BX40" i="1"/>
  <c r="AQ40" i="1"/>
  <c r="CF40" i="1"/>
  <c r="BV46" i="1"/>
  <c r="AO46" i="1"/>
  <c r="CD46" i="1"/>
  <c r="CE47" i="1"/>
  <c r="BW47" i="1"/>
  <c r="AP47" i="1"/>
  <c r="AT47" i="1" s="1"/>
  <c r="AH47" i="1" s="1"/>
  <c r="CD48" i="1"/>
  <c r="BV48" i="1"/>
  <c r="AO48" i="1"/>
  <c r="BB41" i="1"/>
  <c r="BS44" i="1"/>
  <c r="BS43" i="1"/>
  <c r="BS25" i="1"/>
  <c r="BS21" i="1"/>
  <c r="BS45" i="1"/>
  <c r="BS47" i="1"/>
  <c r="BK44" i="1"/>
  <c r="BK47" i="1"/>
  <c r="BK51" i="1"/>
  <c r="BK52" i="1"/>
  <c r="BK46" i="1"/>
  <c r="BK34" i="1"/>
  <c r="AK42" i="1"/>
  <c r="CI13" i="1"/>
  <c r="BS52" i="1"/>
  <c r="BK37" i="1"/>
  <c r="BK21" i="1"/>
  <c r="BS26" i="1"/>
  <c r="BS31" i="1"/>
  <c r="BS22" i="1"/>
  <c r="CA13" i="1"/>
  <c r="BK49" i="1"/>
  <c r="BS20" i="1"/>
  <c r="BS33" i="1"/>
  <c r="BS36" i="1"/>
  <c r="BK19" i="1"/>
  <c r="AL23" i="1"/>
  <c r="AK23" i="1"/>
  <c r="BX35" i="1"/>
  <c r="CF35" i="1"/>
  <c r="AQ35" i="1"/>
  <c r="AT35" i="1" s="1"/>
  <c r="AH35" i="1" s="1"/>
  <c r="BW14" i="1"/>
  <c r="AP14" i="1"/>
  <c r="DD45" i="1"/>
  <c r="CM14" i="1" s="1"/>
  <c r="CE14" i="1"/>
  <c r="DB45" i="1"/>
  <c r="CE52" i="1"/>
  <c r="BW52" i="1"/>
  <c r="AP52" i="1"/>
  <c r="AT52" i="1" s="1"/>
  <c r="AH52" i="1" s="1"/>
  <c r="CG20" i="1"/>
  <c r="AR20" i="1"/>
  <c r="BY20" i="1"/>
  <c r="BK53" i="1"/>
  <c r="BK28" i="1"/>
  <c r="BK25" i="1"/>
  <c r="BK22" i="1"/>
  <c r="DD37" i="1"/>
  <c r="CM12" i="1" s="1"/>
  <c r="CQ12" i="1" s="1"/>
  <c r="CE12" i="1"/>
  <c r="CI12" i="1" s="1"/>
  <c r="BW12" i="1"/>
  <c r="CA12" i="1" s="1"/>
  <c r="AP12" i="1"/>
  <c r="AT12" i="1" s="1"/>
  <c r="AH12" i="1" s="1"/>
  <c r="DB37" i="1"/>
  <c r="BY14" i="1"/>
  <c r="AR14" i="1"/>
  <c r="DD47" i="1"/>
  <c r="CO14" i="1" s="1"/>
  <c r="DB47" i="1"/>
  <c r="CG14" i="1"/>
  <c r="BV16" i="1"/>
  <c r="CA16" i="1" s="1"/>
  <c r="AO16" i="1"/>
  <c r="AT16" i="1" s="1"/>
  <c r="AH16" i="1" s="1"/>
  <c r="CD16" i="1"/>
  <c r="CI16" i="1" s="1"/>
  <c r="DD52" i="1"/>
  <c r="CL16" i="1" s="1"/>
  <c r="CQ16" i="1" s="1"/>
  <c r="DB52" i="1"/>
  <c r="AR18" i="1"/>
  <c r="CG18" i="1"/>
  <c r="BY18" i="1"/>
  <c r="CE20" i="1"/>
  <c r="BW20" i="1"/>
  <c r="AP20" i="1"/>
  <c r="BX22" i="1"/>
  <c r="AQ22" i="1"/>
  <c r="CF22" i="1"/>
  <c r="BV24" i="1"/>
  <c r="CD24" i="1"/>
  <c r="AO24" i="1"/>
  <c r="BX24" i="1"/>
  <c r="CF24" i="1"/>
  <c r="AQ24" i="1"/>
  <c r="BW25" i="1"/>
  <c r="AP25" i="1"/>
  <c r="CE25" i="1"/>
  <c r="BY25" i="1"/>
  <c r="AR25" i="1"/>
  <c r="CG25" i="1"/>
  <c r="BW26" i="1"/>
  <c r="CE26" i="1"/>
  <c r="AP26" i="1"/>
  <c r="BX26" i="1"/>
  <c r="AQ26" i="1"/>
  <c r="CF26" i="1"/>
  <c r="AO27" i="1"/>
  <c r="AT27" i="1" s="1"/>
  <c r="AH27" i="1" s="1"/>
  <c r="BV27" i="1"/>
  <c r="CD27" i="1"/>
  <c r="AT31" i="1"/>
  <c r="AH31" i="1" s="1"/>
  <c r="BV32" i="1"/>
  <c r="CD32" i="1"/>
  <c r="AO32" i="1"/>
  <c r="AT32" i="1" s="1"/>
  <c r="AH32" i="1" s="1"/>
  <c r="BY37" i="1"/>
  <c r="CG37" i="1"/>
  <c r="AR37" i="1"/>
  <c r="BX41" i="1"/>
  <c r="CF41" i="1"/>
  <c r="AQ41" i="1"/>
  <c r="BS23" i="1"/>
  <c r="BS41" i="1"/>
  <c r="AK6" i="1"/>
  <c r="AJ6" i="1"/>
  <c r="AI6" i="1"/>
  <c r="AL6" i="1"/>
  <c r="AJ10" i="1"/>
  <c r="AL10" i="1"/>
  <c r="AJ42" i="1"/>
  <c r="DD44" i="1"/>
  <c r="CL14" i="1" s="1"/>
  <c r="CD14" i="1"/>
  <c r="DB44" i="1"/>
  <c r="BV14" i="1"/>
  <c r="AO14" i="1"/>
  <c r="BX18" i="1"/>
  <c r="CA18" i="1" s="1"/>
  <c r="AQ18" i="1"/>
  <c r="CF18" i="1"/>
  <c r="DB62" i="1"/>
  <c r="BX38" i="1"/>
  <c r="CF38" i="1"/>
  <c r="AQ38" i="1"/>
  <c r="AT38" i="1" s="1"/>
  <c r="AH38" i="1" s="1"/>
  <c r="CE39" i="1"/>
  <c r="AP39" i="1"/>
  <c r="AT39" i="1" s="1"/>
  <c r="AH39" i="1" s="1"/>
  <c r="BW39" i="1"/>
  <c r="BS51" i="1"/>
  <c r="BS35" i="1"/>
  <c r="BS53" i="1"/>
  <c r="BS46" i="1"/>
  <c r="BS32" i="1"/>
  <c r="BS29" i="1"/>
  <c r="AO4" i="1"/>
  <c r="DB4" i="1"/>
  <c r="DC4" i="1"/>
  <c r="CD4" i="1"/>
  <c r="CI4" i="1" s="1"/>
  <c r="DD4" i="1"/>
  <c r="CL4" i="1" s="1"/>
  <c r="CQ4" i="1" s="1"/>
  <c r="BV4" i="1"/>
  <c r="BS30" i="1"/>
  <c r="BS27" i="1"/>
  <c r="BY40" i="1"/>
  <c r="AR40" i="1"/>
  <c r="CG40" i="1"/>
  <c r="BK50" i="1"/>
  <c r="BK42" i="1"/>
  <c r="BK36" i="1"/>
  <c r="BK33" i="1"/>
  <c r="BK30" i="1"/>
  <c r="BK26" i="1"/>
  <c r="BK24" i="1"/>
  <c r="BK20" i="1"/>
  <c r="AL5" i="1"/>
  <c r="AJ5" i="1"/>
  <c r="AK5" i="1"/>
  <c r="DD20" i="1"/>
  <c r="CL8" i="1" s="1"/>
  <c r="AO8" i="1"/>
  <c r="DB20" i="1"/>
  <c r="CD8" i="1"/>
  <c r="BV8" i="1"/>
  <c r="DB23" i="1"/>
  <c r="BY8" i="1"/>
  <c r="DD23" i="1"/>
  <c r="CO8" i="1" s="1"/>
  <c r="CG8" i="1"/>
  <c r="AR8" i="1"/>
  <c r="DB26" i="1"/>
  <c r="CF9" i="1"/>
  <c r="BX9" i="1"/>
  <c r="DD26" i="1"/>
  <c r="CN9" i="1" s="1"/>
  <c r="CQ9" i="1" s="1"/>
  <c r="AQ9" i="1"/>
  <c r="BB11" i="1"/>
  <c r="AO11" i="1"/>
  <c r="AT11" i="1" s="1"/>
  <c r="AH11" i="1" s="1"/>
  <c r="DD32" i="1"/>
  <c r="CL11" i="1" s="1"/>
  <c r="CQ11" i="1" s="1"/>
  <c r="DB32" i="1"/>
  <c r="BV11" i="1"/>
  <c r="CA11" i="1" s="1"/>
  <c r="CD11" i="1"/>
  <c r="CI11" i="1" s="1"/>
  <c r="BS11" i="1"/>
  <c r="AT13" i="1"/>
  <c r="AH13" i="1" s="1"/>
  <c r="DD50" i="1"/>
  <c r="CN15" i="1" s="1"/>
  <c r="CQ15" i="1" s="1"/>
  <c r="AQ15" i="1"/>
  <c r="AT15" i="1" s="1"/>
  <c r="AH15" i="1" s="1"/>
  <c r="DB50" i="1"/>
  <c r="BX15" i="1"/>
  <c r="CF15" i="1"/>
  <c r="BV19" i="1"/>
  <c r="AO19" i="1"/>
  <c r="CD19" i="1"/>
  <c r="CF19" i="1"/>
  <c r="BX19" i="1"/>
  <c r="AQ19" i="1"/>
  <c r="CD20" i="1"/>
  <c r="AO20" i="1"/>
  <c r="BV20" i="1"/>
  <c r="BW21" i="1"/>
  <c r="CE21" i="1"/>
  <c r="AP21" i="1"/>
  <c r="CF21" i="1"/>
  <c r="BX21" i="1"/>
  <c r="AQ21" i="1"/>
  <c r="BV22" i="1"/>
  <c r="AO22" i="1"/>
  <c r="CD22" i="1"/>
  <c r="BB22" i="1"/>
  <c r="BY22" i="1"/>
  <c r="CG22" i="1"/>
  <c r="AR22" i="1"/>
  <c r="BV25" i="1"/>
  <c r="CD25" i="1"/>
  <c r="AO25" i="1"/>
  <c r="BY28" i="1"/>
  <c r="CG28" i="1"/>
  <c r="AR28" i="1"/>
  <c r="AT28" i="1" s="1"/>
  <c r="AH28" i="1" s="1"/>
  <c r="BV33" i="1"/>
  <c r="AO33" i="1"/>
  <c r="CD33" i="1"/>
  <c r="BB33" i="1"/>
  <c r="AQ33" i="1"/>
  <c r="CF33" i="1"/>
  <c r="BX33" i="1"/>
  <c r="CE34" i="1"/>
  <c r="AP34" i="1"/>
  <c r="BW34" i="1"/>
  <c r="CG34" i="1"/>
  <c r="BY34" i="1"/>
  <c r="AR34" i="1"/>
  <c r="AR36" i="1"/>
  <c r="AT36" i="1" s="1"/>
  <c r="AH36" i="1" s="1"/>
  <c r="CG36" i="1"/>
  <c r="BY36" i="1"/>
  <c r="CE37" i="1"/>
  <c r="BW37" i="1"/>
  <c r="AP37" i="1"/>
  <c r="CD43" i="1"/>
  <c r="AO43" i="1"/>
  <c r="BV43" i="1"/>
  <c r="CF43" i="1"/>
  <c r="BX43" i="1"/>
  <c r="AQ43" i="1"/>
  <c r="CE44" i="1"/>
  <c r="BW44" i="1"/>
  <c r="AP44" i="1"/>
  <c r="BY44" i="1"/>
  <c r="AR44" i="1"/>
  <c r="CG44" i="1"/>
  <c r="BX45" i="1"/>
  <c r="CF45" i="1"/>
  <c r="AQ45" i="1"/>
  <c r="AT45" i="1" s="1"/>
  <c r="AH45" i="1" s="1"/>
  <c r="CG46" i="1"/>
  <c r="BY46" i="1"/>
  <c r="AR46" i="1"/>
  <c r="BY50" i="1"/>
  <c r="CG50" i="1"/>
  <c r="AR50" i="1"/>
  <c r="AT50" i="1" s="1"/>
  <c r="AH50" i="1" s="1"/>
  <c r="BV53" i="1"/>
  <c r="CD53" i="1"/>
  <c r="AO53" i="1"/>
  <c r="DA64" i="1"/>
  <c r="DB63" i="1"/>
  <c r="BS39" i="1"/>
  <c r="BS49" i="1"/>
  <c r="AJ17" i="1"/>
  <c r="AI7" i="1"/>
  <c r="AT53" i="1" l="1"/>
  <c r="AH53" i="1" s="1"/>
  <c r="AL17" i="1"/>
  <c r="AI17" i="1"/>
  <c r="CI15" i="1"/>
  <c r="AK29" i="1"/>
  <c r="CA15" i="1"/>
  <c r="AT9" i="1"/>
  <c r="AH9" i="1" s="1"/>
  <c r="AT4" i="1"/>
  <c r="AH4" i="1" s="1"/>
  <c r="AK30" i="1"/>
  <c r="AJ30" i="1"/>
  <c r="AI30" i="1"/>
  <c r="AL30" i="1"/>
  <c r="CI9" i="1"/>
  <c r="AT40" i="1"/>
  <c r="AH40" i="1" s="1"/>
  <c r="CA4" i="1"/>
  <c r="AT41" i="1"/>
  <c r="AH41" i="1" s="1"/>
  <c r="CI18" i="1"/>
  <c r="AT48" i="1"/>
  <c r="AH48" i="1" s="1"/>
  <c r="AK48" i="1" s="1"/>
  <c r="AK51" i="1"/>
  <c r="AL51" i="1"/>
  <c r="AJ51" i="1"/>
  <c r="AL47" i="1"/>
  <c r="AK47" i="1"/>
  <c r="AJ47" i="1"/>
  <c r="AT46" i="1"/>
  <c r="AH46" i="1" s="1"/>
  <c r="AJ46" i="1" s="1"/>
  <c r="AT37" i="1"/>
  <c r="AH37" i="1" s="1"/>
  <c r="AI37" i="1" s="1"/>
  <c r="AT25" i="1"/>
  <c r="AH25" i="1" s="1"/>
  <c r="AT22" i="1"/>
  <c r="AH22" i="1" s="1"/>
  <c r="AJ22" i="1" s="1"/>
  <c r="CI19" i="1"/>
  <c r="CI20" i="1" s="1"/>
  <c r="CI21" i="1" s="1"/>
  <c r="CI22" i="1" s="1"/>
  <c r="CI23" i="1" s="1"/>
  <c r="CI24" i="1" s="1"/>
  <c r="CI25" i="1" s="1"/>
  <c r="CI26" i="1" s="1"/>
  <c r="CI27" i="1" s="1"/>
  <c r="CI28" i="1" s="1"/>
  <c r="CI29" i="1" s="1"/>
  <c r="CI30" i="1" s="1"/>
  <c r="CI31" i="1" s="1"/>
  <c r="CI32" i="1" s="1"/>
  <c r="CI33" i="1" s="1"/>
  <c r="CI34" i="1" s="1"/>
  <c r="CI35" i="1" s="1"/>
  <c r="CI36" i="1" s="1"/>
  <c r="CI37" i="1" s="1"/>
  <c r="CI38" i="1" s="1"/>
  <c r="CA9" i="1"/>
  <c r="CQ8" i="1"/>
  <c r="AT18" i="1"/>
  <c r="AH18" i="1" s="1"/>
  <c r="AJ18" i="1" s="1"/>
  <c r="CA14" i="1"/>
  <c r="CI14" i="1"/>
  <c r="AT24" i="1"/>
  <c r="AH24" i="1" s="1"/>
  <c r="AJ24" i="1" s="1"/>
  <c r="AL48" i="1"/>
  <c r="AI48" i="1"/>
  <c r="AJ48" i="1"/>
  <c r="AI49" i="1"/>
  <c r="AL50" i="1"/>
  <c r="AK50" i="1"/>
  <c r="AJ50" i="1"/>
  <c r="AI51" i="1"/>
  <c r="AI50" i="1"/>
  <c r="AL53" i="1"/>
  <c r="AI53" i="1"/>
  <c r="AK53" i="1"/>
  <c r="AJ53" i="1"/>
  <c r="DA65" i="1"/>
  <c r="DB64" i="1"/>
  <c r="AT43" i="1"/>
  <c r="AH43" i="1" s="1"/>
  <c r="AK37" i="1"/>
  <c r="AT34" i="1"/>
  <c r="AH34" i="1" s="1"/>
  <c r="AI35" i="1" s="1"/>
  <c r="AK25" i="1"/>
  <c r="AK22" i="1"/>
  <c r="AL15" i="1"/>
  <c r="AJ15" i="1"/>
  <c r="AK15" i="1"/>
  <c r="AJ13" i="1"/>
  <c r="AK13" i="1"/>
  <c r="AI13" i="1"/>
  <c r="AL13" i="1"/>
  <c r="AL11" i="1"/>
  <c r="AK11" i="1"/>
  <c r="AI11" i="1"/>
  <c r="AJ11" i="1"/>
  <c r="AK9" i="1"/>
  <c r="AJ9" i="1"/>
  <c r="AL9" i="1"/>
  <c r="CA8" i="1"/>
  <c r="AK40" i="1"/>
  <c r="AJ40" i="1"/>
  <c r="AI40" i="1"/>
  <c r="AL40" i="1"/>
  <c r="CI39" i="1"/>
  <c r="CI40" i="1" s="1"/>
  <c r="CI41" i="1" s="1"/>
  <c r="CI42" i="1" s="1"/>
  <c r="CI43" i="1" s="1"/>
  <c r="CI44" i="1" s="1"/>
  <c r="CI45" i="1" s="1"/>
  <c r="CI46" i="1" s="1"/>
  <c r="CI47" i="1" s="1"/>
  <c r="CI48" i="1" s="1"/>
  <c r="CI49" i="1" s="1"/>
  <c r="CI50" i="1" s="1"/>
  <c r="CI51" i="1" s="1"/>
  <c r="CI52" i="1" s="1"/>
  <c r="CI53" i="1" s="1"/>
  <c r="CA19" i="1"/>
  <c r="CA20" i="1" s="1"/>
  <c r="CA21" i="1" s="1"/>
  <c r="CA22" i="1" s="1"/>
  <c r="CA23" i="1" s="1"/>
  <c r="CA24" i="1" s="1"/>
  <c r="CA25" i="1" s="1"/>
  <c r="CA26" i="1" s="1"/>
  <c r="CA27" i="1" s="1"/>
  <c r="CA28" i="1" s="1"/>
  <c r="CA29" i="1" s="1"/>
  <c r="CA30" i="1" s="1"/>
  <c r="CA31" i="1" s="1"/>
  <c r="CA32" i="1" s="1"/>
  <c r="CA33" i="1" s="1"/>
  <c r="CA34" i="1" s="1"/>
  <c r="CA35" i="1" s="1"/>
  <c r="CA36" i="1" s="1"/>
  <c r="CA37" i="1" s="1"/>
  <c r="CA38" i="1" s="1"/>
  <c r="CA39" i="1" s="1"/>
  <c r="CA40" i="1" s="1"/>
  <c r="CA41" i="1" s="1"/>
  <c r="CA42" i="1" s="1"/>
  <c r="CA43" i="1" s="1"/>
  <c r="CA44" i="1" s="1"/>
  <c r="CA45" i="1" s="1"/>
  <c r="CA46" i="1" s="1"/>
  <c r="CA47" i="1" s="1"/>
  <c r="CA48" i="1" s="1"/>
  <c r="CA49" i="1" s="1"/>
  <c r="CA50" i="1" s="1"/>
  <c r="CA51" i="1" s="1"/>
  <c r="CA52" i="1" s="1"/>
  <c r="CA53" i="1" s="1"/>
  <c r="AI10" i="1"/>
  <c r="AI41" i="1"/>
  <c r="AL41" i="1"/>
  <c r="AJ41" i="1"/>
  <c r="AK41" i="1"/>
  <c r="AJ32" i="1"/>
  <c r="AI32" i="1"/>
  <c r="AK32" i="1"/>
  <c r="AL32" i="1"/>
  <c r="AI28" i="1"/>
  <c r="AL27" i="1"/>
  <c r="AK27" i="1"/>
  <c r="AJ27" i="1"/>
  <c r="AT26" i="1"/>
  <c r="AH26" i="1" s="1"/>
  <c r="AK24" i="1"/>
  <c r="AL24" i="1"/>
  <c r="AL52" i="1"/>
  <c r="AI52" i="1"/>
  <c r="AK52" i="1"/>
  <c r="AJ52" i="1"/>
  <c r="AL35" i="1"/>
  <c r="AJ35" i="1"/>
  <c r="AK35" i="1"/>
  <c r="AI23" i="1"/>
  <c r="AK45" i="1"/>
  <c r="AL45" i="1"/>
  <c r="AJ45" i="1"/>
  <c r="AT44" i="1"/>
  <c r="AH44" i="1" s="1"/>
  <c r="AI36" i="1"/>
  <c r="AK36" i="1"/>
  <c r="AJ36" i="1"/>
  <c r="AL36" i="1"/>
  <c r="AT33" i="1"/>
  <c r="AH33" i="1" s="1"/>
  <c r="AJ28" i="1"/>
  <c r="AL28" i="1"/>
  <c r="AK28" i="1"/>
  <c r="AI29" i="1"/>
  <c r="AT21" i="1"/>
  <c r="AH21" i="1" s="1"/>
  <c r="AT20" i="1"/>
  <c r="AH20" i="1" s="1"/>
  <c r="AT19" i="1"/>
  <c r="AH19" i="1" s="1"/>
  <c r="CI8" i="1"/>
  <c r="AT8" i="1"/>
  <c r="AH8" i="1" s="1"/>
  <c r="AJ4" i="1"/>
  <c r="AI5" i="1"/>
  <c r="AK4" i="1"/>
  <c r="AL4" i="1"/>
  <c r="AJ39" i="1"/>
  <c r="AL39" i="1"/>
  <c r="AI39" i="1"/>
  <c r="AK39" i="1"/>
  <c r="AK38" i="1"/>
  <c r="AJ38" i="1"/>
  <c r="AL38" i="1"/>
  <c r="AT14" i="1"/>
  <c r="AH14" i="1" s="1"/>
  <c r="AI15" i="1" s="1"/>
  <c r="AJ31" i="1"/>
  <c r="AL31" i="1"/>
  <c r="AK31" i="1"/>
  <c r="AI31" i="1"/>
  <c r="AI16" i="1"/>
  <c r="AL16" i="1"/>
  <c r="AJ16" i="1"/>
  <c r="AK16" i="1"/>
  <c r="AL12" i="1"/>
  <c r="AI12" i="1"/>
  <c r="AJ12" i="1"/>
  <c r="AK12" i="1"/>
  <c r="CQ14" i="1"/>
  <c r="AI42" i="1"/>
  <c r="AL37" i="1" l="1"/>
  <c r="AI38" i="1"/>
  <c r="AL22" i="1"/>
  <c r="AJ37" i="1"/>
  <c r="AI46" i="1"/>
  <c r="AK18" i="1"/>
  <c r="AI25" i="1"/>
  <c r="AL46" i="1"/>
  <c r="AI18" i="1"/>
  <c r="AJ25" i="1"/>
  <c r="AK46" i="1"/>
  <c r="AI24" i="1"/>
  <c r="AL18" i="1"/>
  <c r="AL25" i="1"/>
  <c r="AI47" i="1"/>
  <c r="AK8" i="1"/>
  <c r="AI8" i="1"/>
  <c r="AL8" i="1"/>
  <c r="AJ8" i="1"/>
  <c r="AK19" i="1"/>
  <c r="AL19" i="1"/>
  <c r="AJ19" i="1"/>
  <c r="AI19" i="1"/>
  <c r="AL21" i="1"/>
  <c r="AI21" i="1"/>
  <c r="AK21" i="1"/>
  <c r="AJ21" i="1"/>
  <c r="AJ33" i="1"/>
  <c r="AK33" i="1"/>
  <c r="AI33" i="1"/>
  <c r="AL33" i="1"/>
  <c r="AK44" i="1"/>
  <c r="AL44" i="1"/>
  <c r="AJ44" i="1"/>
  <c r="AI44" i="1"/>
  <c r="AL26" i="1"/>
  <c r="AK26" i="1"/>
  <c r="AI26" i="1"/>
  <c r="AJ26" i="1"/>
  <c r="AI27" i="1"/>
  <c r="AI22" i="1"/>
  <c r="AL43" i="1"/>
  <c r="AJ43" i="1"/>
  <c r="AK43" i="1"/>
  <c r="AI43" i="1"/>
  <c r="DB65" i="1"/>
  <c r="DA66" i="1"/>
  <c r="AJ14" i="1"/>
  <c r="AI14" i="1"/>
  <c r="AL14" i="1"/>
  <c r="AK14" i="1"/>
  <c r="AL20" i="1"/>
  <c r="AI20" i="1"/>
  <c r="AJ20" i="1"/>
  <c r="AK20" i="1"/>
  <c r="AI45" i="1"/>
  <c r="AI9" i="1"/>
  <c r="AL34" i="1"/>
  <c r="AJ34" i="1"/>
  <c r="AK34" i="1"/>
  <c r="AI34" i="1"/>
  <c r="AI55" i="1" l="1"/>
  <c r="AI57" i="1" s="1"/>
  <c r="AL55" i="1"/>
  <c r="AK55" i="1"/>
  <c r="DA67" i="1"/>
  <c r="DB66" i="1"/>
  <c r="AJ55" i="1"/>
  <c r="G28" i="1" l="1"/>
  <c r="H28" i="1" s="1"/>
  <c r="L28" i="1"/>
  <c r="M28" i="1" s="1"/>
  <c r="G27" i="1"/>
  <c r="H27" i="1" s="1"/>
  <c r="L27" i="1"/>
  <c r="M27" i="1" s="1"/>
  <c r="DA68" i="1"/>
  <c r="DB67" i="1"/>
  <c r="G29" i="1"/>
  <c r="H29" i="1" s="1"/>
  <c r="L29" i="1"/>
  <c r="M29" i="1" s="1"/>
  <c r="DA69" i="1" l="1"/>
  <c r="DB68" i="1"/>
  <c r="DA70" i="1" l="1"/>
  <c r="DB69" i="1"/>
  <c r="DB70" i="1" l="1"/>
  <c r="DA71" i="1"/>
  <c r="DB71" i="1" l="1"/>
  <c r="DA72" i="1"/>
  <c r="DA73" i="1" l="1"/>
  <c r="DB72" i="1"/>
  <c r="DA74" i="1" l="1"/>
  <c r="DB73" i="1"/>
  <c r="DA75" i="1" l="1"/>
  <c r="DB74" i="1"/>
  <c r="DA76" i="1" l="1"/>
  <c r="DB75" i="1"/>
  <c r="DA77" i="1" l="1"/>
  <c r="DB76" i="1"/>
  <c r="DA78" i="1" l="1"/>
  <c r="DB77" i="1"/>
  <c r="DA79" i="1" l="1"/>
  <c r="DB78" i="1"/>
  <c r="DA80" i="1" l="1"/>
  <c r="DB79" i="1"/>
  <c r="DA81" i="1" l="1"/>
  <c r="DB80" i="1"/>
  <c r="DA82" i="1" l="1"/>
  <c r="DB81" i="1"/>
  <c r="DA83" i="1" l="1"/>
  <c r="DB82" i="1"/>
  <c r="DA84" i="1" l="1"/>
  <c r="DB83" i="1"/>
  <c r="DA85" i="1" l="1"/>
  <c r="DB84" i="1"/>
  <c r="DA86" i="1" l="1"/>
  <c r="DB85" i="1"/>
  <c r="DA87" i="1" l="1"/>
  <c r="DB86" i="1"/>
  <c r="DA88" i="1" l="1"/>
  <c r="DB87" i="1"/>
  <c r="DA89" i="1" l="1"/>
  <c r="DB88" i="1"/>
  <c r="DA90" i="1" l="1"/>
  <c r="DB89" i="1"/>
  <c r="DA91" i="1" l="1"/>
  <c r="DB90" i="1"/>
  <c r="DA92" i="1" l="1"/>
  <c r="DB91" i="1"/>
  <c r="DA93" i="1" l="1"/>
  <c r="DB92" i="1"/>
  <c r="DA94" i="1" l="1"/>
  <c r="DB93" i="1"/>
  <c r="DA95" i="1" l="1"/>
  <c r="DB94" i="1"/>
  <c r="DA96" i="1" l="1"/>
  <c r="DB95" i="1"/>
  <c r="DA97" i="1" l="1"/>
  <c r="DB96" i="1"/>
  <c r="DA98" i="1" l="1"/>
  <c r="DB97" i="1"/>
  <c r="DA99" i="1" l="1"/>
  <c r="DB98" i="1"/>
  <c r="DA100" i="1" l="1"/>
  <c r="DB99" i="1"/>
  <c r="DA101" i="1" l="1"/>
  <c r="DB100" i="1"/>
  <c r="DA102" i="1" l="1"/>
  <c r="DB101" i="1"/>
  <c r="DA103" i="1" l="1"/>
  <c r="DB102" i="1"/>
  <c r="DA104" i="1" l="1"/>
  <c r="DB103" i="1"/>
  <c r="DA105" i="1" l="1"/>
  <c r="DB104" i="1"/>
  <c r="DA106" i="1" l="1"/>
  <c r="DB105" i="1"/>
  <c r="DA107" i="1" l="1"/>
  <c r="DB106" i="1"/>
  <c r="DA108" i="1" l="1"/>
  <c r="DB107" i="1"/>
  <c r="DA109" i="1" l="1"/>
  <c r="DB108" i="1"/>
  <c r="DA110" i="1" l="1"/>
  <c r="DB109" i="1"/>
  <c r="DA111" i="1" l="1"/>
  <c r="DB110" i="1"/>
  <c r="DA112" i="1" l="1"/>
  <c r="DB111" i="1"/>
  <c r="DA113" i="1" l="1"/>
  <c r="DB112" i="1"/>
  <c r="DA114" i="1" l="1"/>
  <c r="DB113" i="1"/>
  <c r="DA115" i="1" l="1"/>
  <c r="DB114" i="1"/>
  <c r="DA116" i="1" l="1"/>
  <c r="DB115" i="1"/>
  <c r="DA117" i="1" l="1"/>
  <c r="DB116" i="1"/>
  <c r="DA118" i="1" l="1"/>
  <c r="DB117" i="1"/>
  <c r="DA119" i="1" l="1"/>
  <c r="DB118" i="1"/>
  <c r="DA120" i="1" l="1"/>
  <c r="DB119" i="1"/>
  <c r="DA121" i="1" l="1"/>
  <c r="DB120" i="1"/>
  <c r="DA122" i="1" l="1"/>
  <c r="DB121" i="1"/>
  <c r="DA123" i="1" l="1"/>
  <c r="DB122" i="1"/>
  <c r="DA124" i="1" l="1"/>
  <c r="DB123" i="1"/>
  <c r="DA125" i="1" l="1"/>
  <c r="DB124" i="1"/>
  <c r="DA126" i="1" l="1"/>
  <c r="DB125" i="1"/>
  <c r="DA127" i="1" l="1"/>
  <c r="DB126" i="1"/>
  <c r="DA128" i="1" l="1"/>
  <c r="DB127" i="1"/>
  <c r="DA129" i="1" l="1"/>
  <c r="DB128" i="1"/>
  <c r="DA130" i="1" l="1"/>
  <c r="DB129" i="1"/>
  <c r="DA131" i="1" l="1"/>
  <c r="DB130" i="1"/>
  <c r="DA132" i="1" l="1"/>
  <c r="DB131" i="1"/>
  <c r="DA133" i="1" l="1"/>
  <c r="DB132" i="1"/>
  <c r="DA134" i="1" l="1"/>
  <c r="DB133" i="1"/>
  <c r="DA135" i="1" l="1"/>
  <c r="DB134" i="1"/>
  <c r="DA136" i="1" l="1"/>
  <c r="DB135" i="1"/>
  <c r="DA137" i="1" l="1"/>
  <c r="DB136" i="1"/>
  <c r="DA138" i="1" l="1"/>
  <c r="DB137" i="1"/>
  <c r="DA139" i="1" l="1"/>
  <c r="DB138" i="1"/>
  <c r="DA140" i="1" l="1"/>
  <c r="DB139" i="1"/>
  <c r="DA141" i="1" l="1"/>
  <c r="DB140" i="1"/>
  <c r="DA142" i="1" l="1"/>
  <c r="DB141" i="1"/>
  <c r="DA143" i="1" l="1"/>
  <c r="DB142" i="1"/>
  <c r="DA144" i="1" l="1"/>
  <c r="DB143" i="1"/>
  <c r="DA145" i="1" l="1"/>
  <c r="DB144" i="1"/>
  <c r="DA146" i="1" l="1"/>
  <c r="DB145" i="1"/>
  <c r="DA147" i="1" l="1"/>
  <c r="DB146" i="1"/>
  <c r="DA148" i="1" l="1"/>
  <c r="DB147" i="1"/>
  <c r="DA149" i="1" l="1"/>
  <c r="DB148" i="1"/>
  <c r="DA150" i="1" l="1"/>
  <c r="DB149" i="1"/>
  <c r="DA151" i="1" l="1"/>
  <c r="DB150" i="1"/>
  <c r="DA152" i="1" l="1"/>
  <c r="DB151" i="1"/>
  <c r="DA153" i="1" l="1"/>
  <c r="DB152" i="1"/>
  <c r="DA154" i="1" l="1"/>
  <c r="DB153" i="1"/>
  <c r="DA155" i="1" l="1"/>
  <c r="DB154" i="1"/>
  <c r="DA156" i="1" l="1"/>
  <c r="DB155" i="1"/>
  <c r="DA157" i="1" l="1"/>
  <c r="DB156" i="1"/>
  <c r="DA158" i="1" l="1"/>
  <c r="DB157" i="1"/>
  <c r="DA159" i="1" l="1"/>
  <c r="DB158" i="1"/>
  <c r="DA160" i="1" l="1"/>
  <c r="DB159" i="1"/>
  <c r="DA161" i="1" l="1"/>
  <c r="DB160" i="1"/>
  <c r="DA162" i="1" l="1"/>
  <c r="DB161" i="1"/>
  <c r="DA163" i="1" l="1"/>
  <c r="DB162" i="1"/>
  <c r="DA164" i="1" l="1"/>
  <c r="DB163" i="1"/>
  <c r="DA165" i="1" l="1"/>
  <c r="DB164" i="1"/>
  <c r="DA166" i="1" l="1"/>
  <c r="DB165" i="1"/>
  <c r="DA167" i="1" l="1"/>
  <c r="DB166" i="1"/>
  <c r="DA168" i="1" l="1"/>
  <c r="DB167" i="1"/>
  <c r="DA169" i="1" l="1"/>
  <c r="DB168" i="1"/>
  <c r="DA170" i="1" l="1"/>
  <c r="DB169" i="1"/>
  <c r="DA171" i="1" l="1"/>
  <c r="DB170" i="1"/>
  <c r="DA172" i="1" l="1"/>
  <c r="DB171" i="1"/>
  <c r="DA173" i="1" l="1"/>
  <c r="DB172" i="1"/>
  <c r="DA174" i="1" l="1"/>
  <c r="DB173" i="1"/>
  <c r="DA175" i="1" l="1"/>
  <c r="DB174" i="1"/>
  <c r="DA176" i="1" l="1"/>
  <c r="DB175" i="1"/>
  <c r="DA177" i="1" l="1"/>
  <c r="DB176" i="1"/>
  <c r="DA178" i="1" l="1"/>
  <c r="DB177" i="1"/>
  <c r="DA179" i="1" l="1"/>
  <c r="DB178" i="1"/>
  <c r="DA180" i="1" l="1"/>
  <c r="DB179" i="1"/>
  <c r="DA181" i="1" l="1"/>
  <c r="DB180" i="1"/>
  <c r="DA182" i="1" l="1"/>
  <c r="DB181" i="1"/>
  <c r="DA183" i="1" l="1"/>
  <c r="DB182" i="1"/>
  <c r="DA184" i="1" l="1"/>
  <c r="DB183" i="1"/>
  <c r="DA185" i="1" l="1"/>
  <c r="DB184" i="1"/>
  <c r="DA186" i="1" l="1"/>
  <c r="DB185" i="1"/>
  <c r="DA187" i="1" l="1"/>
  <c r="DB186" i="1"/>
  <c r="DA188" i="1" l="1"/>
  <c r="DB187" i="1"/>
  <c r="DA189" i="1" l="1"/>
  <c r="DB188" i="1"/>
  <c r="DA190" i="1" l="1"/>
  <c r="DB189" i="1"/>
  <c r="DA191" i="1" l="1"/>
  <c r="DB190" i="1"/>
  <c r="DA192" i="1" l="1"/>
  <c r="DB191" i="1"/>
  <c r="DA193" i="1" l="1"/>
  <c r="DB192" i="1"/>
  <c r="DA194" i="1" l="1"/>
  <c r="DB193" i="1"/>
  <c r="DA195" i="1" l="1"/>
  <c r="DB194" i="1"/>
  <c r="DA196" i="1" l="1"/>
  <c r="DB195" i="1"/>
  <c r="DA197" i="1" l="1"/>
  <c r="DB196" i="1"/>
  <c r="DA198" i="1" l="1"/>
  <c r="DB197" i="1"/>
  <c r="DA199" i="1" l="1"/>
  <c r="DB198" i="1"/>
  <c r="DA200" i="1" l="1"/>
  <c r="DB199" i="1"/>
  <c r="DA201" i="1" l="1"/>
  <c r="DB200" i="1"/>
  <c r="DA202" i="1" l="1"/>
  <c r="DB201" i="1"/>
  <c r="DA203" i="1" l="1"/>
  <c r="DB202" i="1"/>
  <c r="DA204" i="1" l="1"/>
  <c r="DB203" i="1"/>
  <c r="DA205" i="1" l="1"/>
  <c r="DB204" i="1"/>
  <c r="DA206" i="1" l="1"/>
  <c r="DB205" i="1"/>
  <c r="DA207" i="1" l="1"/>
  <c r="DB206" i="1"/>
  <c r="DA208" i="1" l="1"/>
  <c r="DB207" i="1"/>
  <c r="DA209" i="1" l="1"/>
  <c r="DB208" i="1"/>
  <c r="DA210" i="1" l="1"/>
  <c r="DB209" i="1"/>
  <c r="DA211" i="1" l="1"/>
  <c r="DB210" i="1"/>
  <c r="DA212" i="1" l="1"/>
  <c r="DB211" i="1"/>
  <c r="DA213" i="1" l="1"/>
  <c r="DB212" i="1"/>
  <c r="DA214" i="1" l="1"/>
  <c r="DB213" i="1"/>
  <c r="DA215" i="1" l="1"/>
  <c r="DB214" i="1"/>
  <c r="DA216" i="1" l="1"/>
  <c r="DB215" i="1"/>
  <c r="DA217" i="1" l="1"/>
  <c r="DB216" i="1"/>
  <c r="DA218" i="1" l="1"/>
  <c r="DB217" i="1"/>
  <c r="DA219" i="1" l="1"/>
  <c r="DB218" i="1"/>
  <c r="DA220" i="1" l="1"/>
  <c r="DB219" i="1"/>
  <c r="DA221" i="1" l="1"/>
  <c r="DB220" i="1"/>
  <c r="DA222" i="1" l="1"/>
  <c r="DB221" i="1"/>
  <c r="DA223" i="1" l="1"/>
  <c r="DB222" i="1"/>
  <c r="DA224" i="1" l="1"/>
  <c r="DB223" i="1"/>
  <c r="DA225" i="1" l="1"/>
  <c r="DB224" i="1"/>
  <c r="DA226" i="1" l="1"/>
  <c r="DB225" i="1"/>
  <c r="DA227" i="1" l="1"/>
  <c r="DB226" i="1"/>
  <c r="DA228" i="1" l="1"/>
  <c r="DB227" i="1"/>
  <c r="DA229" i="1" l="1"/>
  <c r="DB228" i="1"/>
  <c r="DA230" i="1" l="1"/>
  <c r="DB229" i="1"/>
  <c r="DA231" i="1" l="1"/>
  <c r="DB230" i="1"/>
  <c r="DA232" i="1" l="1"/>
  <c r="DB231" i="1"/>
  <c r="DA233" i="1" l="1"/>
  <c r="DB232" i="1"/>
  <c r="DA234" i="1" l="1"/>
  <c r="DB233" i="1"/>
  <c r="DA235" i="1" l="1"/>
  <c r="DB234" i="1"/>
  <c r="DA236" i="1" l="1"/>
  <c r="DB235" i="1"/>
  <c r="DA237" i="1" l="1"/>
  <c r="DB236" i="1"/>
  <c r="DA238" i="1" l="1"/>
  <c r="DB237" i="1"/>
  <c r="DA239" i="1" l="1"/>
  <c r="DB238" i="1"/>
  <c r="DA240" i="1" l="1"/>
  <c r="DB239" i="1"/>
  <c r="DA241" i="1" l="1"/>
  <c r="DB240" i="1"/>
  <c r="DA242" i="1" l="1"/>
  <c r="DB241" i="1"/>
  <c r="DA243" i="1" l="1"/>
  <c r="DB242" i="1"/>
  <c r="DA244" i="1" l="1"/>
  <c r="DB243" i="1"/>
  <c r="DA245" i="1" l="1"/>
  <c r="DB244" i="1"/>
  <c r="DA246" i="1" l="1"/>
  <c r="DB245" i="1"/>
  <c r="DA247" i="1" l="1"/>
  <c r="DB246" i="1"/>
  <c r="DA248" i="1" l="1"/>
  <c r="DB247" i="1"/>
  <c r="DA249" i="1" l="1"/>
  <c r="DB248" i="1"/>
  <c r="DA250" i="1" l="1"/>
  <c r="DB249" i="1"/>
  <c r="DA251" i="1" l="1"/>
  <c r="DB250" i="1"/>
  <c r="DA252" i="1" l="1"/>
  <c r="DB251" i="1"/>
  <c r="DA253" i="1" l="1"/>
  <c r="DB253" i="1" s="1"/>
  <c r="DB252" i="1"/>
</calcChain>
</file>

<file path=xl/sharedStrings.xml><?xml version="1.0" encoding="utf-8"?>
<sst xmlns="http://schemas.openxmlformats.org/spreadsheetml/2006/main" count="92" uniqueCount="66">
  <si>
    <t>m =</t>
  </si>
  <si>
    <t>s =</t>
  </si>
  <si>
    <t>Control Limit Setup</t>
  </si>
  <si>
    <t>Actual Process</t>
  </si>
  <si>
    <t>Problem</t>
  </si>
  <si>
    <t>None</t>
  </si>
  <si>
    <t>Instability</t>
  </si>
  <si>
    <t>Trend</t>
  </si>
  <si>
    <t>Level Shift</t>
  </si>
  <si>
    <t>Cycle</t>
  </si>
  <si>
    <t>Oscillation</t>
  </si>
  <si>
    <t>Mixture</t>
  </si>
  <si>
    <t>Mild</t>
  </si>
  <si>
    <t>Severe</t>
  </si>
  <si>
    <t>Severity</t>
  </si>
  <si>
    <t>Problem Starts At:</t>
  </si>
  <si>
    <t>Sample</t>
  </si>
  <si>
    <t>Subgroup Size</t>
  </si>
  <si>
    <r>
      <t>n</t>
    </r>
    <r>
      <rPr>
        <b/>
        <sz val="12"/>
        <color indexed="12"/>
        <rFont val="Arial"/>
        <family val="2"/>
      </rPr>
      <t xml:space="preserve"> = </t>
    </r>
  </si>
  <si>
    <t>Problem: None</t>
  </si>
  <si>
    <t>X-Bar</t>
  </si>
  <si>
    <t>Mean to Plot</t>
  </si>
  <si>
    <t>Problem: Instability</t>
  </si>
  <si>
    <t>Problem: Trend</t>
  </si>
  <si>
    <t>Problem: Level Shift</t>
  </si>
  <si>
    <t>Problem: Cycle</t>
  </si>
  <si>
    <t>Problem: Oscillation</t>
  </si>
  <si>
    <t>Problem: Mixture</t>
  </si>
  <si>
    <t>Centerline</t>
  </si>
  <si>
    <t>+3Sigma</t>
  </si>
  <si>
    <t>+2Sigma</t>
  </si>
  <si>
    <t>+1Sigma</t>
  </si>
  <si>
    <t>-1Sigma</t>
  </si>
  <si>
    <t>-2Sigma</t>
  </si>
  <si>
    <t>-3Sigma</t>
  </si>
  <si>
    <t>Control Chart Limits</t>
  </si>
  <si>
    <t>Label</t>
  </si>
  <si>
    <t xml:space="preserve">Fraction </t>
  </si>
  <si>
    <t>Medium</t>
  </si>
  <si>
    <t>t</t>
  </si>
  <si>
    <t>Start?</t>
  </si>
  <si>
    <t>TrendChg</t>
  </si>
  <si>
    <t>Deviation</t>
  </si>
  <si>
    <t>Cross?</t>
  </si>
  <si>
    <t>Problem Severity</t>
  </si>
  <si>
    <t>LSL</t>
  </si>
  <si>
    <t>USL</t>
  </si>
  <si>
    <t>Not Used</t>
  </si>
  <si>
    <t>1stOrder</t>
  </si>
  <si>
    <t>Level</t>
  </si>
  <si>
    <t>Graph of X-Bar Data</t>
  </si>
  <si>
    <t>Problem Setup</t>
  </si>
  <si>
    <t>Data Creation</t>
  </si>
  <si>
    <t>Rho =</t>
  </si>
  <si>
    <t>Dummy Series to Prevevent Axis Scale Fluctuation</t>
  </si>
  <si>
    <t>&gt; 3 Sig?</t>
  </si>
  <si>
    <t>&gt; 2 Sig?</t>
  </si>
  <si>
    <t>&gt; 1 Sig?</t>
  </si>
  <si>
    <t>Within 3 sigma:</t>
  </si>
  <si>
    <t>Within 2 sigma:</t>
  </si>
  <si>
    <t>Within 1 sigma:</t>
  </si>
  <si>
    <t>Outside 3 sigma:</t>
  </si>
  <si>
    <t>Outside 2 sigma:</t>
  </si>
  <si>
    <t>Outside 1 sigma:</t>
  </si>
  <si>
    <t>Diagnostics</t>
  </si>
  <si>
    <t>Patterns in X-Bar Charts: A Do-It-Yourself Simulation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</si>
</sst>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4" x14ac:knownFonts="1">
    <font>
      <sz val="10"/>
      <name val="Arial"/>
    </font>
    <font>
      <b/>
      <sz val="12"/>
      <color indexed="12"/>
      <name val="Symbol"/>
      <family val="1"/>
      <charset val="2"/>
    </font>
    <font>
      <b/>
      <sz val="12"/>
      <color indexed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2"/>
      <color indexed="12"/>
      <name val="Arial"/>
      <family val="2"/>
    </font>
    <font>
      <b/>
      <sz val="12"/>
      <color indexed="10"/>
      <name val="Symbol"/>
      <family val="1"/>
      <charset val="2"/>
    </font>
    <font>
      <b/>
      <sz val="12"/>
      <color indexed="10"/>
      <name val="Arial"/>
      <family val="2"/>
    </font>
    <font>
      <i/>
      <sz val="10"/>
      <color theme="4" tint="-0.249977111117893"/>
      <name val="Arial"/>
      <family val="2"/>
    </font>
    <font>
      <sz val="10"/>
      <color theme="4" tint="-0.249977111117893"/>
      <name val="Arial"/>
      <family val="2"/>
    </font>
    <font>
      <b/>
      <i/>
      <sz val="12"/>
      <color theme="8" tint="-0.499984740745262"/>
      <name val="Arial"/>
      <family val="2"/>
    </font>
    <font>
      <b/>
      <i/>
      <sz val="10"/>
      <color theme="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1" xfId="0" applyBorder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2" xfId="0" applyBorder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" fontId="0" fillId="0" borderId="0" xfId="0" applyNumberFormat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0" fontId="0" fillId="0" borderId="5" xfId="0" applyBorder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2" borderId="10" xfId="0" applyFill="1" applyBorder="1" applyAlignment="1" applyProtection="1">
      <alignment horizontal="center"/>
      <protection locked="0"/>
    </xf>
    <xf numFmtId="0" fontId="0" fillId="0" borderId="0" xfId="0" applyProtection="1"/>
    <xf numFmtId="165" fontId="0" fillId="0" borderId="0" xfId="0" applyNumberFormat="1" applyAlignment="1" applyProtection="1">
      <alignment horizontal="center"/>
    </xf>
    <xf numFmtId="0" fontId="0" fillId="0" borderId="0" xfId="0" applyAlignment="1" applyProtection="1">
      <alignment horizontal="center"/>
    </xf>
    <xf numFmtId="164" fontId="0" fillId="0" borderId="0" xfId="0" applyNumberFormat="1" applyAlignment="1" applyProtection="1">
      <alignment horizontal="center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/>
    </xf>
    <xf numFmtId="0" fontId="0" fillId="2" borderId="11" xfId="0" applyFill="1" applyBorder="1" applyAlignment="1" applyProtection="1">
      <alignment horizontal="right"/>
    </xf>
    <xf numFmtId="49" fontId="9" fillId="3" borderId="8" xfId="0" applyNumberFormat="1" applyFont="1" applyFill="1" applyBorder="1" applyAlignment="1" applyProtection="1">
      <alignment horizontal="center"/>
    </xf>
    <xf numFmtId="49" fontId="9" fillId="3" borderId="12" xfId="0" applyNumberFormat="1" applyFont="1" applyFill="1" applyBorder="1" applyAlignment="1" applyProtection="1">
      <alignment horizontal="center"/>
    </xf>
    <xf numFmtId="49" fontId="9" fillId="3" borderId="9" xfId="0" applyNumberFormat="1" applyFont="1" applyFill="1" applyBorder="1" applyAlignment="1" applyProtection="1">
      <alignment horizontal="center"/>
    </xf>
    <xf numFmtId="0" fontId="9" fillId="3" borderId="12" xfId="0" applyFont="1" applyFill="1" applyBorder="1" applyProtection="1"/>
    <xf numFmtId="0" fontId="9" fillId="3" borderId="9" xfId="0" applyFont="1" applyFill="1" applyBorder="1" applyProtection="1"/>
    <xf numFmtId="0" fontId="9" fillId="3" borderId="8" xfId="0" applyFont="1" applyFill="1" applyBorder="1" applyAlignment="1" applyProtection="1">
      <alignment horizontal="center"/>
    </xf>
    <xf numFmtId="0" fontId="9" fillId="3" borderId="12" xfId="0" applyFont="1" applyFill="1" applyBorder="1" applyAlignment="1" applyProtection="1">
      <alignment horizontal="center"/>
    </xf>
    <xf numFmtId="0" fontId="9" fillId="3" borderId="9" xfId="0" applyFont="1" applyFill="1" applyBorder="1" applyAlignment="1" applyProtection="1">
      <alignment horizontal="center"/>
    </xf>
    <xf numFmtId="0" fontId="9" fillId="3" borderId="4" xfId="0" applyFont="1" applyFill="1" applyBorder="1" applyProtection="1"/>
    <xf numFmtId="0" fontId="9" fillId="3" borderId="5" xfId="0" applyFont="1" applyFill="1" applyBorder="1" applyProtection="1"/>
    <xf numFmtId="0" fontId="9" fillId="3" borderId="11" xfId="0" applyFont="1" applyFill="1" applyBorder="1" applyProtection="1"/>
    <xf numFmtId="0" fontId="9" fillId="3" borderId="15" xfId="0" applyFont="1" applyFill="1" applyBorder="1" applyAlignment="1" applyProtection="1">
      <alignment horizontal="center"/>
    </xf>
    <xf numFmtId="0" fontId="9" fillId="3" borderId="10" xfId="0" applyFont="1" applyFill="1" applyBorder="1" applyAlignment="1" applyProtection="1">
      <alignment horizontal="center"/>
    </xf>
    <xf numFmtId="0" fontId="9" fillId="3" borderId="11" xfId="0" applyFont="1" applyFill="1" applyBorder="1" applyAlignment="1" applyProtection="1">
      <alignment horizontal="center"/>
    </xf>
    <xf numFmtId="0" fontId="10" fillId="0" borderId="0" xfId="0" applyFont="1" applyProtection="1">
      <protection locked="0"/>
    </xf>
    <xf numFmtId="0" fontId="12" fillId="0" borderId="0" xfId="0" applyFont="1" applyFill="1" applyBorder="1" applyProtection="1"/>
    <xf numFmtId="0" fontId="12" fillId="0" borderId="0" xfId="0" applyFont="1" applyFill="1" applyProtection="1"/>
    <xf numFmtId="0" fontId="13" fillId="0" borderId="0" xfId="0" applyFont="1" applyFill="1" applyBorder="1" applyAlignment="1" applyProtection="1">
      <alignment horizontal="right"/>
    </xf>
    <xf numFmtId="0" fontId="12" fillId="0" borderId="0" xfId="0" applyFont="1" applyFill="1" applyBorder="1" applyAlignment="1" applyProtection="1">
      <alignment horizontal="center"/>
    </xf>
    <xf numFmtId="0" fontId="13" fillId="0" borderId="0" xfId="0" applyFont="1" applyFill="1" applyBorder="1" applyProtection="1"/>
    <xf numFmtId="0" fontId="11" fillId="4" borderId="13" xfId="0" applyFont="1" applyFill="1" applyBorder="1" applyProtection="1">
      <protection locked="0"/>
    </xf>
    <xf numFmtId="0" fontId="11" fillId="4" borderId="11" xfId="0" applyFont="1" applyFill="1" applyBorder="1" applyProtection="1">
      <protection locked="0"/>
    </xf>
    <xf numFmtId="0" fontId="11" fillId="4" borderId="10" xfId="0" applyFont="1" applyFill="1" applyBorder="1" applyAlignment="1" applyProtection="1">
      <alignment horizontal="center"/>
      <protection locked="0"/>
    </xf>
    <xf numFmtId="0" fontId="8" fillId="3" borderId="4" xfId="0" applyFont="1" applyFill="1" applyBorder="1" applyAlignment="1" applyProtection="1">
      <alignment horizontal="center"/>
    </xf>
    <xf numFmtId="0" fontId="8" fillId="3" borderId="1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0" fontId="11" fillId="4" borderId="11" xfId="0" applyFont="1" applyFill="1" applyBorder="1" applyAlignment="1" applyProtection="1">
      <alignment horizontal="center"/>
    </xf>
    <xf numFmtId="0" fontId="11" fillId="4" borderId="1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right" vertical="center"/>
      <protection locked="0"/>
    </xf>
    <xf numFmtId="0" fontId="1" fillId="2" borderId="8" xfId="0" applyFont="1" applyFill="1" applyBorder="1" applyAlignment="1" applyProtection="1">
      <alignment horizontal="right" vertical="center"/>
      <protection locked="0"/>
    </xf>
    <xf numFmtId="0" fontId="2" fillId="2" borderId="7" xfId="0" applyFont="1" applyFill="1" applyBorder="1" applyAlignment="1" applyProtection="1">
      <alignment horizontal="center" vertical="center"/>
      <protection locked="0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11" fillId="4" borderId="11" xfId="0" applyFont="1" applyFill="1" applyBorder="1" applyAlignment="1" applyProtection="1">
      <alignment horizontal="center"/>
      <protection locked="0"/>
    </xf>
    <xf numFmtId="0" fontId="11" fillId="4" borderId="10" xfId="0" applyFont="1" applyFill="1" applyBorder="1" applyAlignment="1" applyProtection="1">
      <alignment horizontal="center"/>
      <protection locked="0"/>
    </xf>
    <xf numFmtId="0" fontId="6" fillId="2" borderId="6" xfId="0" applyFont="1" applyFill="1" applyBorder="1" applyAlignment="1" applyProtection="1">
      <alignment horizontal="right" vertical="center"/>
      <protection locked="0"/>
    </xf>
    <xf numFmtId="0" fontId="6" fillId="2" borderId="8" xfId="0" applyFont="1" applyFill="1" applyBorder="1" applyAlignment="1" applyProtection="1">
      <alignment horizontal="right" vertical="center"/>
      <protection locked="0"/>
    </xf>
    <xf numFmtId="0" fontId="7" fillId="2" borderId="7" xfId="0" applyFont="1" applyFill="1" applyBorder="1" applyAlignment="1" applyProtection="1">
      <alignment horizontal="center" vertical="center"/>
      <protection locked="0"/>
    </xf>
    <xf numFmtId="0" fontId="7" fillId="2" borderId="9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5" fillId="2" borderId="4" xfId="0" applyFont="1" applyFill="1" applyBorder="1" applyAlignment="1" applyProtection="1">
      <alignment horizontal="right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right" vertical="center"/>
      <protection locked="0"/>
    </xf>
    <xf numFmtId="0" fontId="7" fillId="2" borderId="5" xfId="0" applyFont="1" applyFill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right" vertical="center"/>
      <protection locked="0"/>
    </xf>
    <xf numFmtId="0" fontId="4" fillId="0" borderId="12" xfId="0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Patterns!$AI$57</c:f>
          <c:strCache>
            <c:ptCount val="1"/>
            <c:pt idx="0">
              <c:v>X-Bar Chart of Sample Means (23 centerline crossings)</c:v>
            </c:pt>
          </c:strCache>
        </c:strRef>
      </c:tx>
      <c:layout>
        <c:manualLayout>
          <c:xMode val="edge"/>
          <c:yMode val="edge"/>
          <c:x val="0.23172644632484701"/>
          <c:y val="3.324808184143222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094923313966595E-2"/>
          <c:y val="0.1585679729559285"/>
          <c:w val="0.74183571108004398"/>
          <c:h val="0.6777502069890492"/>
        </c:manualLayout>
      </c:layout>
      <c:lineChart>
        <c:grouping val="standard"/>
        <c:varyColors val="0"/>
        <c:ser>
          <c:idx val="0"/>
          <c:order val="0"/>
          <c:tx>
            <c:v>UCL</c:v>
          </c:tx>
          <c:spPr>
            <a:ln w="127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Ref>
              <c:f>Patterns!$AF$4:$AF$53</c:f>
              <c:strCache>
                <c:ptCount val="50"/>
                <c:pt idx="0">
                  <c:v> </c:v>
                </c:pt>
                <c:pt idx="1">
                  <c:v> </c:v>
                </c:pt>
                <c:pt idx="2">
                  <c:v> </c:v>
                </c:pt>
                <c:pt idx="3">
                  <c:v> </c:v>
                </c:pt>
                <c:pt idx="4">
                  <c:v>5</c:v>
                </c:pt>
                <c:pt idx="5">
                  <c:v> </c:v>
                </c:pt>
                <c:pt idx="6">
                  <c:v> </c:v>
                </c:pt>
                <c:pt idx="7">
                  <c:v> </c:v>
                </c:pt>
                <c:pt idx="8">
                  <c:v> </c:v>
                </c:pt>
                <c:pt idx="9">
                  <c:v>10</c:v>
                </c:pt>
                <c:pt idx="10">
                  <c:v> </c:v>
                </c:pt>
                <c:pt idx="11">
                  <c:v> </c:v>
                </c:pt>
                <c:pt idx="12">
                  <c:v> </c:v>
                </c:pt>
                <c:pt idx="13">
                  <c:v> </c:v>
                </c:pt>
                <c:pt idx="14">
                  <c:v>15</c:v>
                </c:pt>
                <c:pt idx="15">
                  <c:v> </c:v>
                </c:pt>
                <c:pt idx="16">
                  <c:v> </c:v>
                </c:pt>
                <c:pt idx="17">
                  <c:v> </c:v>
                </c:pt>
                <c:pt idx="18">
                  <c:v> </c:v>
                </c:pt>
                <c:pt idx="19">
                  <c:v>20</c:v>
                </c:pt>
                <c:pt idx="20">
                  <c:v> </c:v>
                </c:pt>
                <c:pt idx="21">
                  <c:v> </c:v>
                </c:pt>
                <c:pt idx="22">
                  <c:v> </c:v>
                </c:pt>
                <c:pt idx="23">
                  <c:v> </c:v>
                </c:pt>
                <c:pt idx="24">
                  <c:v>25</c:v>
                </c:pt>
                <c:pt idx="25">
                  <c:v> </c:v>
                </c:pt>
                <c:pt idx="26">
                  <c:v> </c:v>
                </c:pt>
                <c:pt idx="27">
                  <c:v> </c:v>
                </c:pt>
                <c:pt idx="28">
                  <c:v> </c:v>
                </c:pt>
                <c:pt idx="29">
                  <c:v>30</c:v>
                </c:pt>
                <c:pt idx="30">
                  <c:v> </c:v>
                </c:pt>
                <c:pt idx="31">
                  <c:v> </c:v>
                </c:pt>
                <c:pt idx="32">
                  <c:v> </c:v>
                </c:pt>
                <c:pt idx="33">
                  <c:v> </c:v>
                </c:pt>
                <c:pt idx="34">
                  <c:v>35</c:v>
                </c:pt>
                <c:pt idx="35">
                  <c:v> </c:v>
                </c:pt>
                <c:pt idx="36">
                  <c:v> </c:v>
                </c:pt>
                <c:pt idx="37">
                  <c:v> </c:v>
                </c:pt>
                <c:pt idx="38">
                  <c:v> </c:v>
                </c:pt>
                <c:pt idx="39">
                  <c:v>40</c:v>
                </c:pt>
                <c:pt idx="40">
                  <c:v> </c:v>
                </c:pt>
                <c:pt idx="41">
                  <c:v> </c:v>
                </c:pt>
                <c:pt idx="42">
                  <c:v> </c:v>
                </c:pt>
                <c:pt idx="43">
                  <c:v> </c:v>
                </c:pt>
                <c:pt idx="44">
                  <c:v>45</c:v>
                </c:pt>
                <c:pt idx="45">
                  <c:v> </c:v>
                </c:pt>
                <c:pt idx="46">
                  <c:v> </c:v>
                </c:pt>
                <c:pt idx="47">
                  <c:v> </c:v>
                </c:pt>
                <c:pt idx="48">
                  <c:v> </c:v>
                </c:pt>
                <c:pt idx="49">
                  <c:v>50</c:v>
                </c:pt>
              </c:strCache>
            </c:strRef>
          </c:cat>
          <c:val>
            <c:numRef>
              <c:f>Patterns!$X$4:$X$53</c:f>
              <c:numCache>
                <c:formatCode>0.000</c:formatCode>
                <c:ptCount val="50"/>
                <c:pt idx="0">
                  <c:v>530</c:v>
                </c:pt>
                <c:pt idx="1">
                  <c:v>530</c:v>
                </c:pt>
                <c:pt idx="2">
                  <c:v>530</c:v>
                </c:pt>
                <c:pt idx="3">
                  <c:v>530</c:v>
                </c:pt>
                <c:pt idx="4">
                  <c:v>530</c:v>
                </c:pt>
                <c:pt idx="5">
                  <c:v>530</c:v>
                </c:pt>
                <c:pt idx="6">
                  <c:v>530</c:v>
                </c:pt>
                <c:pt idx="7">
                  <c:v>530</c:v>
                </c:pt>
                <c:pt idx="8">
                  <c:v>530</c:v>
                </c:pt>
                <c:pt idx="9">
                  <c:v>530</c:v>
                </c:pt>
                <c:pt idx="10">
                  <c:v>530</c:v>
                </c:pt>
                <c:pt idx="11">
                  <c:v>530</c:v>
                </c:pt>
                <c:pt idx="12">
                  <c:v>530</c:v>
                </c:pt>
                <c:pt idx="13">
                  <c:v>530</c:v>
                </c:pt>
                <c:pt idx="14">
                  <c:v>530</c:v>
                </c:pt>
                <c:pt idx="15">
                  <c:v>530</c:v>
                </c:pt>
                <c:pt idx="16">
                  <c:v>530</c:v>
                </c:pt>
                <c:pt idx="17">
                  <c:v>530</c:v>
                </c:pt>
                <c:pt idx="18">
                  <c:v>530</c:v>
                </c:pt>
                <c:pt idx="19">
                  <c:v>530</c:v>
                </c:pt>
                <c:pt idx="20">
                  <c:v>530</c:v>
                </c:pt>
                <c:pt idx="21">
                  <c:v>530</c:v>
                </c:pt>
                <c:pt idx="22">
                  <c:v>530</c:v>
                </c:pt>
                <c:pt idx="23">
                  <c:v>530</c:v>
                </c:pt>
                <c:pt idx="24">
                  <c:v>530</c:v>
                </c:pt>
                <c:pt idx="25">
                  <c:v>530</c:v>
                </c:pt>
                <c:pt idx="26">
                  <c:v>530</c:v>
                </c:pt>
                <c:pt idx="27">
                  <c:v>530</c:v>
                </c:pt>
                <c:pt idx="28">
                  <c:v>530</c:v>
                </c:pt>
                <c:pt idx="29">
                  <c:v>530</c:v>
                </c:pt>
                <c:pt idx="30">
                  <c:v>530</c:v>
                </c:pt>
                <c:pt idx="31">
                  <c:v>530</c:v>
                </c:pt>
                <c:pt idx="32">
                  <c:v>530</c:v>
                </c:pt>
                <c:pt idx="33">
                  <c:v>530</c:v>
                </c:pt>
                <c:pt idx="34">
                  <c:v>530</c:v>
                </c:pt>
                <c:pt idx="35">
                  <c:v>530</c:v>
                </c:pt>
                <c:pt idx="36">
                  <c:v>530</c:v>
                </c:pt>
                <c:pt idx="37">
                  <c:v>530</c:v>
                </c:pt>
                <c:pt idx="38">
                  <c:v>530</c:v>
                </c:pt>
                <c:pt idx="39">
                  <c:v>530</c:v>
                </c:pt>
                <c:pt idx="40">
                  <c:v>530</c:v>
                </c:pt>
                <c:pt idx="41">
                  <c:v>530</c:v>
                </c:pt>
                <c:pt idx="42">
                  <c:v>530</c:v>
                </c:pt>
                <c:pt idx="43">
                  <c:v>530</c:v>
                </c:pt>
                <c:pt idx="44">
                  <c:v>530</c:v>
                </c:pt>
                <c:pt idx="45">
                  <c:v>530</c:v>
                </c:pt>
                <c:pt idx="46">
                  <c:v>530</c:v>
                </c:pt>
                <c:pt idx="47">
                  <c:v>530</c:v>
                </c:pt>
                <c:pt idx="48">
                  <c:v>530</c:v>
                </c:pt>
                <c:pt idx="49">
                  <c:v>530</c:v>
                </c:pt>
              </c:numCache>
            </c:numRef>
          </c:val>
          <c:smooth val="0"/>
        </c:ser>
        <c:ser>
          <c:idx val="1"/>
          <c:order val="1"/>
          <c:tx>
            <c:v>+2 Sigma</c:v>
          </c:tx>
          <c:spPr>
            <a:ln w="12700">
              <a:solidFill>
                <a:srgbClr val="00FF00"/>
              </a:solidFill>
              <a:prstDash val="sysDash"/>
            </a:ln>
          </c:spPr>
          <c:marker>
            <c:symbol val="none"/>
          </c:marker>
          <c:cat>
            <c:strRef>
              <c:f>Patterns!$AF$4:$AF$53</c:f>
              <c:strCache>
                <c:ptCount val="50"/>
                <c:pt idx="0">
                  <c:v> </c:v>
                </c:pt>
                <c:pt idx="1">
                  <c:v> </c:v>
                </c:pt>
                <c:pt idx="2">
                  <c:v> </c:v>
                </c:pt>
                <c:pt idx="3">
                  <c:v> </c:v>
                </c:pt>
                <c:pt idx="4">
                  <c:v>5</c:v>
                </c:pt>
                <c:pt idx="5">
                  <c:v> </c:v>
                </c:pt>
                <c:pt idx="6">
                  <c:v> </c:v>
                </c:pt>
                <c:pt idx="7">
                  <c:v> </c:v>
                </c:pt>
                <c:pt idx="8">
                  <c:v> </c:v>
                </c:pt>
                <c:pt idx="9">
                  <c:v>10</c:v>
                </c:pt>
                <c:pt idx="10">
                  <c:v> </c:v>
                </c:pt>
                <c:pt idx="11">
                  <c:v> </c:v>
                </c:pt>
                <c:pt idx="12">
                  <c:v> </c:v>
                </c:pt>
                <c:pt idx="13">
                  <c:v> </c:v>
                </c:pt>
                <c:pt idx="14">
                  <c:v>15</c:v>
                </c:pt>
                <c:pt idx="15">
                  <c:v> </c:v>
                </c:pt>
                <c:pt idx="16">
                  <c:v> </c:v>
                </c:pt>
                <c:pt idx="17">
                  <c:v> </c:v>
                </c:pt>
                <c:pt idx="18">
                  <c:v> </c:v>
                </c:pt>
                <c:pt idx="19">
                  <c:v>20</c:v>
                </c:pt>
                <c:pt idx="20">
                  <c:v> </c:v>
                </c:pt>
                <c:pt idx="21">
                  <c:v> </c:v>
                </c:pt>
                <c:pt idx="22">
                  <c:v> </c:v>
                </c:pt>
                <c:pt idx="23">
                  <c:v> </c:v>
                </c:pt>
                <c:pt idx="24">
                  <c:v>25</c:v>
                </c:pt>
                <c:pt idx="25">
                  <c:v> </c:v>
                </c:pt>
                <c:pt idx="26">
                  <c:v> </c:v>
                </c:pt>
                <c:pt idx="27">
                  <c:v> </c:v>
                </c:pt>
                <c:pt idx="28">
                  <c:v> </c:v>
                </c:pt>
                <c:pt idx="29">
                  <c:v>30</c:v>
                </c:pt>
                <c:pt idx="30">
                  <c:v> </c:v>
                </c:pt>
                <c:pt idx="31">
                  <c:v> </c:v>
                </c:pt>
                <c:pt idx="32">
                  <c:v> </c:v>
                </c:pt>
                <c:pt idx="33">
                  <c:v> </c:v>
                </c:pt>
                <c:pt idx="34">
                  <c:v>35</c:v>
                </c:pt>
                <c:pt idx="35">
                  <c:v> </c:v>
                </c:pt>
                <c:pt idx="36">
                  <c:v> </c:v>
                </c:pt>
                <c:pt idx="37">
                  <c:v> </c:v>
                </c:pt>
                <c:pt idx="38">
                  <c:v> </c:v>
                </c:pt>
                <c:pt idx="39">
                  <c:v>40</c:v>
                </c:pt>
                <c:pt idx="40">
                  <c:v> </c:v>
                </c:pt>
                <c:pt idx="41">
                  <c:v> </c:v>
                </c:pt>
                <c:pt idx="42">
                  <c:v> </c:v>
                </c:pt>
                <c:pt idx="43">
                  <c:v> </c:v>
                </c:pt>
                <c:pt idx="44">
                  <c:v>45</c:v>
                </c:pt>
                <c:pt idx="45">
                  <c:v> </c:v>
                </c:pt>
                <c:pt idx="46">
                  <c:v> </c:v>
                </c:pt>
                <c:pt idx="47">
                  <c:v> </c:v>
                </c:pt>
                <c:pt idx="48">
                  <c:v> </c:v>
                </c:pt>
                <c:pt idx="49">
                  <c:v>50</c:v>
                </c:pt>
              </c:strCache>
            </c:strRef>
          </c:cat>
          <c:val>
            <c:numRef>
              <c:f>Patterns!$Y$4:$Y$53</c:f>
              <c:numCache>
                <c:formatCode>0.000</c:formatCode>
                <c:ptCount val="50"/>
                <c:pt idx="0">
                  <c:v>520</c:v>
                </c:pt>
                <c:pt idx="1">
                  <c:v>520</c:v>
                </c:pt>
                <c:pt idx="2">
                  <c:v>520</c:v>
                </c:pt>
                <c:pt idx="3">
                  <c:v>520</c:v>
                </c:pt>
                <c:pt idx="4">
                  <c:v>520</c:v>
                </c:pt>
                <c:pt idx="5">
                  <c:v>520</c:v>
                </c:pt>
                <c:pt idx="6">
                  <c:v>520</c:v>
                </c:pt>
                <c:pt idx="7">
                  <c:v>520</c:v>
                </c:pt>
                <c:pt idx="8">
                  <c:v>520</c:v>
                </c:pt>
                <c:pt idx="9">
                  <c:v>520</c:v>
                </c:pt>
                <c:pt idx="10">
                  <c:v>520</c:v>
                </c:pt>
                <c:pt idx="11">
                  <c:v>520</c:v>
                </c:pt>
                <c:pt idx="12">
                  <c:v>520</c:v>
                </c:pt>
                <c:pt idx="13">
                  <c:v>520</c:v>
                </c:pt>
                <c:pt idx="14">
                  <c:v>520</c:v>
                </c:pt>
                <c:pt idx="15">
                  <c:v>520</c:v>
                </c:pt>
                <c:pt idx="16">
                  <c:v>520</c:v>
                </c:pt>
                <c:pt idx="17">
                  <c:v>520</c:v>
                </c:pt>
                <c:pt idx="18">
                  <c:v>520</c:v>
                </c:pt>
                <c:pt idx="19">
                  <c:v>520</c:v>
                </c:pt>
                <c:pt idx="20">
                  <c:v>520</c:v>
                </c:pt>
                <c:pt idx="21">
                  <c:v>520</c:v>
                </c:pt>
                <c:pt idx="22">
                  <c:v>520</c:v>
                </c:pt>
                <c:pt idx="23">
                  <c:v>520</c:v>
                </c:pt>
                <c:pt idx="24">
                  <c:v>520</c:v>
                </c:pt>
                <c:pt idx="25">
                  <c:v>520</c:v>
                </c:pt>
                <c:pt idx="26">
                  <c:v>520</c:v>
                </c:pt>
                <c:pt idx="27">
                  <c:v>520</c:v>
                </c:pt>
                <c:pt idx="28">
                  <c:v>520</c:v>
                </c:pt>
                <c:pt idx="29">
                  <c:v>520</c:v>
                </c:pt>
                <c:pt idx="30">
                  <c:v>520</c:v>
                </c:pt>
                <c:pt idx="31">
                  <c:v>520</c:v>
                </c:pt>
                <c:pt idx="32">
                  <c:v>520</c:v>
                </c:pt>
                <c:pt idx="33">
                  <c:v>520</c:v>
                </c:pt>
                <c:pt idx="34">
                  <c:v>520</c:v>
                </c:pt>
                <c:pt idx="35">
                  <c:v>520</c:v>
                </c:pt>
                <c:pt idx="36">
                  <c:v>520</c:v>
                </c:pt>
                <c:pt idx="37">
                  <c:v>520</c:v>
                </c:pt>
                <c:pt idx="38">
                  <c:v>520</c:v>
                </c:pt>
                <c:pt idx="39">
                  <c:v>520</c:v>
                </c:pt>
                <c:pt idx="40">
                  <c:v>520</c:v>
                </c:pt>
                <c:pt idx="41">
                  <c:v>520</c:v>
                </c:pt>
                <c:pt idx="42">
                  <c:v>520</c:v>
                </c:pt>
                <c:pt idx="43">
                  <c:v>520</c:v>
                </c:pt>
                <c:pt idx="44">
                  <c:v>520</c:v>
                </c:pt>
                <c:pt idx="45">
                  <c:v>520</c:v>
                </c:pt>
                <c:pt idx="46">
                  <c:v>520</c:v>
                </c:pt>
                <c:pt idx="47">
                  <c:v>520</c:v>
                </c:pt>
                <c:pt idx="48">
                  <c:v>520</c:v>
                </c:pt>
                <c:pt idx="49">
                  <c:v>520</c:v>
                </c:pt>
              </c:numCache>
            </c:numRef>
          </c:val>
          <c:smooth val="0"/>
        </c:ser>
        <c:ser>
          <c:idx val="2"/>
          <c:order val="2"/>
          <c:tx>
            <c:v>+1 Sigma</c:v>
          </c:tx>
          <c:spPr>
            <a:ln w="12700">
              <a:solidFill>
                <a:srgbClr val="00FF00"/>
              </a:solidFill>
              <a:prstDash val="sysDash"/>
            </a:ln>
          </c:spPr>
          <c:marker>
            <c:symbol val="none"/>
          </c:marker>
          <c:cat>
            <c:strRef>
              <c:f>Patterns!$AF$4:$AF$53</c:f>
              <c:strCache>
                <c:ptCount val="50"/>
                <c:pt idx="0">
                  <c:v> </c:v>
                </c:pt>
                <c:pt idx="1">
                  <c:v> </c:v>
                </c:pt>
                <c:pt idx="2">
                  <c:v> </c:v>
                </c:pt>
                <c:pt idx="3">
                  <c:v> </c:v>
                </c:pt>
                <c:pt idx="4">
                  <c:v>5</c:v>
                </c:pt>
                <c:pt idx="5">
                  <c:v> </c:v>
                </c:pt>
                <c:pt idx="6">
                  <c:v> </c:v>
                </c:pt>
                <c:pt idx="7">
                  <c:v> </c:v>
                </c:pt>
                <c:pt idx="8">
                  <c:v> </c:v>
                </c:pt>
                <c:pt idx="9">
                  <c:v>10</c:v>
                </c:pt>
                <c:pt idx="10">
                  <c:v> </c:v>
                </c:pt>
                <c:pt idx="11">
                  <c:v> </c:v>
                </c:pt>
                <c:pt idx="12">
                  <c:v> </c:v>
                </c:pt>
                <c:pt idx="13">
                  <c:v> </c:v>
                </c:pt>
                <c:pt idx="14">
                  <c:v>15</c:v>
                </c:pt>
                <c:pt idx="15">
                  <c:v> </c:v>
                </c:pt>
                <c:pt idx="16">
                  <c:v> </c:v>
                </c:pt>
                <c:pt idx="17">
                  <c:v> </c:v>
                </c:pt>
                <c:pt idx="18">
                  <c:v> </c:v>
                </c:pt>
                <c:pt idx="19">
                  <c:v>20</c:v>
                </c:pt>
                <c:pt idx="20">
                  <c:v> </c:v>
                </c:pt>
                <c:pt idx="21">
                  <c:v> </c:v>
                </c:pt>
                <c:pt idx="22">
                  <c:v> </c:v>
                </c:pt>
                <c:pt idx="23">
                  <c:v> </c:v>
                </c:pt>
                <c:pt idx="24">
                  <c:v>25</c:v>
                </c:pt>
                <c:pt idx="25">
                  <c:v> </c:v>
                </c:pt>
                <c:pt idx="26">
                  <c:v> </c:v>
                </c:pt>
                <c:pt idx="27">
                  <c:v> </c:v>
                </c:pt>
                <c:pt idx="28">
                  <c:v> </c:v>
                </c:pt>
                <c:pt idx="29">
                  <c:v>30</c:v>
                </c:pt>
                <c:pt idx="30">
                  <c:v> </c:v>
                </c:pt>
                <c:pt idx="31">
                  <c:v> </c:v>
                </c:pt>
                <c:pt idx="32">
                  <c:v> </c:v>
                </c:pt>
                <c:pt idx="33">
                  <c:v> </c:v>
                </c:pt>
                <c:pt idx="34">
                  <c:v>35</c:v>
                </c:pt>
                <c:pt idx="35">
                  <c:v> </c:v>
                </c:pt>
                <c:pt idx="36">
                  <c:v> </c:v>
                </c:pt>
                <c:pt idx="37">
                  <c:v> </c:v>
                </c:pt>
                <c:pt idx="38">
                  <c:v> </c:v>
                </c:pt>
                <c:pt idx="39">
                  <c:v>40</c:v>
                </c:pt>
                <c:pt idx="40">
                  <c:v> </c:v>
                </c:pt>
                <c:pt idx="41">
                  <c:v> </c:v>
                </c:pt>
                <c:pt idx="42">
                  <c:v> </c:v>
                </c:pt>
                <c:pt idx="43">
                  <c:v> </c:v>
                </c:pt>
                <c:pt idx="44">
                  <c:v>45</c:v>
                </c:pt>
                <c:pt idx="45">
                  <c:v> </c:v>
                </c:pt>
                <c:pt idx="46">
                  <c:v> </c:v>
                </c:pt>
                <c:pt idx="47">
                  <c:v> </c:v>
                </c:pt>
                <c:pt idx="48">
                  <c:v> </c:v>
                </c:pt>
                <c:pt idx="49">
                  <c:v>50</c:v>
                </c:pt>
              </c:strCache>
            </c:strRef>
          </c:cat>
          <c:val>
            <c:numRef>
              <c:f>Patterns!$Z$4:$Z$53</c:f>
              <c:numCache>
                <c:formatCode>0.000</c:formatCode>
                <c:ptCount val="50"/>
                <c:pt idx="0">
                  <c:v>510</c:v>
                </c:pt>
                <c:pt idx="1">
                  <c:v>510</c:v>
                </c:pt>
                <c:pt idx="2">
                  <c:v>510</c:v>
                </c:pt>
                <c:pt idx="3">
                  <c:v>510</c:v>
                </c:pt>
                <c:pt idx="4">
                  <c:v>510</c:v>
                </c:pt>
                <c:pt idx="5">
                  <c:v>510</c:v>
                </c:pt>
                <c:pt idx="6">
                  <c:v>510</c:v>
                </c:pt>
                <c:pt idx="7">
                  <c:v>510</c:v>
                </c:pt>
                <c:pt idx="8">
                  <c:v>510</c:v>
                </c:pt>
                <c:pt idx="9">
                  <c:v>510</c:v>
                </c:pt>
                <c:pt idx="10">
                  <c:v>510</c:v>
                </c:pt>
                <c:pt idx="11">
                  <c:v>510</c:v>
                </c:pt>
                <c:pt idx="12">
                  <c:v>510</c:v>
                </c:pt>
                <c:pt idx="13">
                  <c:v>510</c:v>
                </c:pt>
                <c:pt idx="14">
                  <c:v>510</c:v>
                </c:pt>
                <c:pt idx="15">
                  <c:v>510</c:v>
                </c:pt>
                <c:pt idx="16">
                  <c:v>510</c:v>
                </c:pt>
                <c:pt idx="17">
                  <c:v>510</c:v>
                </c:pt>
                <c:pt idx="18">
                  <c:v>510</c:v>
                </c:pt>
                <c:pt idx="19">
                  <c:v>510</c:v>
                </c:pt>
                <c:pt idx="20">
                  <c:v>510</c:v>
                </c:pt>
                <c:pt idx="21">
                  <c:v>510</c:v>
                </c:pt>
                <c:pt idx="22">
                  <c:v>510</c:v>
                </c:pt>
                <c:pt idx="23">
                  <c:v>510</c:v>
                </c:pt>
                <c:pt idx="24">
                  <c:v>510</c:v>
                </c:pt>
                <c:pt idx="25">
                  <c:v>510</c:v>
                </c:pt>
                <c:pt idx="26">
                  <c:v>510</c:v>
                </c:pt>
                <c:pt idx="27">
                  <c:v>510</c:v>
                </c:pt>
                <c:pt idx="28">
                  <c:v>510</c:v>
                </c:pt>
                <c:pt idx="29">
                  <c:v>510</c:v>
                </c:pt>
                <c:pt idx="30">
                  <c:v>510</c:v>
                </c:pt>
                <c:pt idx="31">
                  <c:v>510</c:v>
                </c:pt>
                <c:pt idx="32">
                  <c:v>510</c:v>
                </c:pt>
                <c:pt idx="33">
                  <c:v>510</c:v>
                </c:pt>
                <c:pt idx="34">
                  <c:v>510</c:v>
                </c:pt>
                <c:pt idx="35">
                  <c:v>510</c:v>
                </c:pt>
                <c:pt idx="36">
                  <c:v>510</c:v>
                </c:pt>
                <c:pt idx="37">
                  <c:v>510</c:v>
                </c:pt>
                <c:pt idx="38">
                  <c:v>510</c:v>
                </c:pt>
                <c:pt idx="39">
                  <c:v>510</c:v>
                </c:pt>
                <c:pt idx="40">
                  <c:v>510</c:v>
                </c:pt>
                <c:pt idx="41">
                  <c:v>510</c:v>
                </c:pt>
                <c:pt idx="42">
                  <c:v>510</c:v>
                </c:pt>
                <c:pt idx="43">
                  <c:v>510</c:v>
                </c:pt>
                <c:pt idx="44">
                  <c:v>510</c:v>
                </c:pt>
                <c:pt idx="45">
                  <c:v>510</c:v>
                </c:pt>
                <c:pt idx="46">
                  <c:v>510</c:v>
                </c:pt>
                <c:pt idx="47">
                  <c:v>510</c:v>
                </c:pt>
                <c:pt idx="48">
                  <c:v>510</c:v>
                </c:pt>
                <c:pt idx="49">
                  <c:v>510</c:v>
                </c:pt>
              </c:numCache>
            </c:numRef>
          </c:val>
          <c:smooth val="0"/>
        </c:ser>
        <c:ser>
          <c:idx val="3"/>
          <c:order val="3"/>
          <c:tx>
            <c:v>Centerline</c:v>
          </c:tx>
          <c:spPr>
            <a:ln w="25400">
              <a:pattFill prst="pct75">
                <a:fgClr>
                  <a:srgbClr val="0000FF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cat>
            <c:strRef>
              <c:f>Patterns!$AF$4:$AF$53</c:f>
              <c:strCache>
                <c:ptCount val="50"/>
                <c:pt idx="0">
                  <c:v> </c:v>
                </c:pt>
                <c:pt idx="1">
                  <c:v> </c:v>
                </c:pt>
                <c:pt idx="2">
                  <c:v> </c:v>
                </c:pt>
                <c:pt idx="3">
                  <c:v> </c:v>
                </c:pt>
                <c:pt idx="4">
                  <c:v>5</c:v>
                </c:pt>
                <c:pt idx="5">
                  <c:v> </c:v>
                </c:pt>
                <c:pt idx="6">
                  <c:v> </c:v>
                </c:pt>
                <c:pt idx="7">
                  <c:v> </c:v>
                </c:pt>
                <c:pt idx="8">
                  <c:v> </c:v>
                </c:pt>
                <c:pt idx="9">
                  <c:v>10</c:v>
                </c:pt>
                <c:pt idx="10">
                  <c:v> </c:v>
                </c:pt>
                <c:pt idx="11">
                  <c:v> </c:v>
                </c:pt>
                <c:pt idx="12">
                  <c:v> </c:v>
                </c:pt>
                <c:pt idx="13">
                  <c:v> </c:v>
                </c:pt>
                <c:pt idx="14">
                  <c:v>15</c:v>
                </c:pt>
                <c:pt idx="15">
                  <c:v> </c:v>
                </c:pt>
                <c:pt idx="16">
                  <c:v> </c:v>
                </c:pt>
                <c:pt idx="17">
                  <c:v> </c:v>
                </c:pt>
                <c:pt idx="18">
                  <c:v> </c:v>
                </c:pt>
                <c:pt idx="19">
                  <c:v>20</c:v>
                </c:pt>
                <c:pt idx="20">
                  <c:v> </c:v>
                </c:pt>
                <c:pt idx="21">
                  <c:v> </c:v>
                </c:pt>
                <c:pt idx="22">
                  <c:v> </c:v>
                </c:pt>
                <c:pt idx="23">
                  <c:v> </c:v>
                </c:pt>
                <c:pt idx="24">
                  <c:v>25</c:v>
                </c:pt>
                <c:pt idx="25">
                  <c:v> </c:v>
                </c:pt>
                <c:pt idx="26">
                  <c:v> </c:v>
                </c:pt>
                <c:pt idx="27">
                  <c:v> </c:v>
                </c:pt>
                <c:pt idx="28">
                  <c:v> </c:v>
                </c:pt>
                <c:pt idx="29">
                  <c:v>30</c:v>
                </c:pt>
                <c:pt idx="30">
                  <c:v> </c:v>
                </c:pt>
                <c:pt idx="31">
                  <c:v> </c:v>
                </c:pt>
                <c:pt idx="32">
                  <c:v> </c:v>
                </c:pt>
                <c:pt idx="33">
                  <c:v> </c:v>
                </c:pt>
                <c:pt idx="34">
                  <c:v>35</c:v>
                </c:pt>
                <c:pt idx="35">
                  <c:v> </c:v>
                </c:pt>
                <c:pt idx="36">
                  <c:v> </c:v>
                </c:pt>
                <c:pt idx="37">
                  <c:v> </c:v>
                </c:pt>
                <c:pt idx="38">
                  <c:v> </c:v>
                </c:pt>
                <c:pt idx="39">
                  <c:v>40</c:v>
                </c:pt>
                <c:pt idx="40">
                  <c:v> </c:v>
                </c:pt>
                <c:pt idx="41">
                  <c:v> </c:v>
                </c:pt>
                <c:pt idx="42">
                  <c:v> </c:v>
                </c:pt>
                <c:pt idx="43">
                  <c:v> </c:v>
                </c:pt>
                <c:pt idx="44">
                  <c:v>45</c:v>
                </c:pt>
                <c:pt idx="45">
                  <c:v> </c:v>
                </c:pt>
                <c:pt idx="46">
                  <c:v> </c:v>
                </c:pt>
                <c:pt idx="47">
                  <c:v> </c:v>
                </c:pt>
                <c:pt idx="48">
                  <c:v> </c:v>
                </c:pt>
                <c:pt idx="49">
                  <c:v>50</c:v>
                </c:pt>
              </c:strCache>
            </c:strRef>
          </c:cat>
          <c:val>
            <c:numRef>
              <c:f>Patterns!$AA$4:$AA$53</c:f>
              <c:numCache>
                <c:formatCode>0.000</c:formatCode>
                <c:ptCount val="5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</c:numCache>
            </c:numRef>
          </c:val>
          <c:smooth val="0"/>
        </c:ser>
        <c:ser>
          <c:idx val="4"/>
          <c:order val="4"/>
          <c:tx>
            <c:v>-1 Sigma</c:v>
          </c:tx>
          <c:spPr>
            <a:ln w="12700">
              <a:solidFill>
                <a:srgbClr val="00FF00"/>
              </a:solidFill>
              <a:prstDash val="sysDash"/>
            </a:ln>
          </c:spPr>
          <c:marker>
            <c:symbol val="none"/>
          </c:marker>
          <c:cat>
            <c:strRef>
              <c:f>Patterns!$AF$4:$AF$53</c:f>
              <c:strCache>
                <c:ptCount val="50"/>
                <c:pt idx="0">
                  <c:v> </c:v>
                </c:pt>
                <c:pt idx="1">
                  <c:v> </c:v>
                </c:pt>
                <c:pt idx="2">
                  <c:v> </c:v>
                </c:pt>
                <c:pt idx="3">
                  <c:v> </c:v>
                </c:pt>
                <c:pt idx="4">
                  <c:v>5</c:v>
                </c:pt>
                <c:pt idx="5">
                  <c:v> </c:v>
                </c:pt>
                <c:pt idx="6">
                  <c:v> </c:v>
                </c:pt>
                <c:pt idx="7">
                  <c:v> </c:v>
                </c:pt>
                <c:pt idx="8">
                  <c:v> </c:v>
                </c:pt>
                <c:pt idx="9">
                  <c:v>10</c:v>
                </c:pt>
                <c:pt idx="10">
                  <c:v> </c:v>
                </c:pt>
                <c:pt idx="11">
                  <c:v> </c:v>
                </c:pt>
                <c:pt idx="12">
                  <c:v> </c:v>
                </c:pt>
                <c:pt idx="13">
                  <c:v> </c:v>
                </c:pt>
                <c:pt idx="14">
                  <c:v>15</c:v>
                </c:pt>
                <c:pt idx="15">
                  <c:v> </c:v>
                </c:pt>
                <c:pt idx="16">
                  <c:v> </c:v>
                </c:pt>
                <c:pt idx="17">
                  <c:v> </c:v>
                </c:pt>
                <c:pt idx="18">
                  <c:v> </c:v>
                </c:pt>
                <c:pt idx="19">
                  <c:v>20</c:v>
                </c:pt>
                <c:pt idx="20">
                  <c:v> </c:v>
                </c:pt>
                <c:pt idx="21">
                  <c:v> </c:v>
                </c:pt>
                <c:pt idx="22">
                  <c:v> </c:v>
                </c:pt>
                <c:pt idx="23">
                  <c:v> </c:v>
                </c:pt>
                <c:pt idx="24">
                  <c:v>25</c:v>
                </c:pt>
                <c:pt idx="25">
                  <c:v> </c:v>
                </c:pt>
                <c:pt idx="26">
                  <c:v> </c:v>
                </c:pt>
                <c:pt idx="27">
                  <c:v> </c:v>
                </c:pt>
                <c:pt idx="28">
                  <c:v> </c:v>
                </c:pt>
                <c:pt idx="29">
                  <c:v>30</c:v>
                </c:pt>
                <c:pt idx="30">
                  <c:v> </c:v>
                </c:pt>
                <c:pt idx="31">
                  <c:v> </c:v>
                </c:pt>
                <c:pt idx="32">
                  <c:v> </c:v>
                </c:pt>
                <c:pt idx="33">
                  <c:v> </c:v>
                </c:pt>
                <c:pt idx="34">
                  <c:v>35</c:v>
                </c:pt>
                <c:pt idx="35">
                  <c:v> </c:v>
                </c:pt>
                <c:pt idx="36">
                  <c:v> </c:v>
                </c:pt>
                <c:pt idx="37">
                  <c:v> </c:v>
                </c:pt>
                <c:pt idx="38">
                  <c:v> </c:v>
                </c:pt>
                <c:pt idx="39">
                  <c:v>40</c:v>
                </c:pt>
                <c:pt idx="40">
                  <c:v> </c:v>
                </c:pt>
                <c:pt idx="41">
                  <c:v> </c:v>
                </c:pt>
                <c:pt idx="42">
                  <c:v> </c:v>
                </c:pt>
                <c:pt idx="43">
                  <c:v> </c:v>
                </c:pt>
                <c:pt idx="44">
                  <c:v>45</c:v>
                </c:pt>
                <c:pt idx="45">
                  <c:v> </c:v>
                </c:pt>
                <c:pt idx="46">
                  <c:v> </c:v>
                </c:pt>
                <c:pt idx="47">
                  <c:v> </c:v>
                </c:pt>
                <c:pt idx="48">
                  <c:v> </c:v>
                </c:pt>
                <c:pt idx="49">
                  <c:v>50</c:v>
                </c:pt>
              </c:strCache>
            </c:strRef>
          </c:cat>
          <c:val>
            <c:numRef>
              <c:f>Patterns!$AB$4:$AB$53</c:f>
              <c:numCache>
                <c:formatCode>0.000</c:formatCode>
                <c:ptCount val="50"/>
                <c:pt idx="0">
                  <c:v>490</c:v>
                </c:pt>
                <c:pt idx="1">
                  <c:v>490</c:v>
                </c:pt>
                <c:pt idx="2">
                  <c:v>490</c:v>
                </c:pt>
                <c:pt idx="3">
                  <c:v>490</c:v>
                </c:pt>
                <c:pt idx="4">
                  <c:v>490</c:v>
                </c:pt>
                <c:pt idx="5">
                  <c:v>490</c:v>
                </c:pt>
                <c:pt idx="6">
                  <c:v>490</c:v>
                </c:pt>
                <c:pt idx="7">
                  <c:v>490</c:v>
                </c:pt>
                <c:pt idx="8">
                  <c:v>490</c:v>
                </c:pt>
                <c:pt idx="9">
                  <c:v>490</c:v>
                </c:pt>
                <c:pt idx="10">
                  <c:v>490</c:v>
                </c:pt>
                <c:pt idx="11">
                  <c:v>490</c:v>
                </c:pt>
                <c:pt idx="12">
                  <c:v>490</c:v>
                </c:pt>
                <c:pt idx="13">
                  <c:v>490</c:v>
                </c:pt>
                <c:pt idx="14">
                  <c:v>490</c:v>
                </c:pt>
                <c:pt idx="15">
                  <c:v>490</c:v>
                </c:pt>
                <c:pt idx="16">
                  <c:v>490</c:v>
                </c:pt>
                <c:pt idx="17">
                  <c:v>490</c:v>
                </c:pt>
                <c:pt idx="18">
                  <c:v>490</c:v>
                </c:pt>
                <c:pt idx="19">
                  <c:v>490</c:v>
                </c:pt>
                <c:pt idx="20">
                  <c:v>490</c:v>
                </c:pt>
                <c:pt idx="21">
                  <c:v>490</c:v>
                </c:pt>
                <c:pt idx="22">
                  <c:v>490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490</c:v>
                </c:pt>
                <c:pt idx="27">
                  <c:v>490</c:v>
                </c:pt>
                <c:pt idx="28">
                  <c:v>490</c:v>
                </c:pt>
                <c:pt idx="29">
                  <c:v>490</c:v>
                </c:pt>
                <c:pt idx="30">
                  <c:v>490</c:v>
                </c:pt>
                <c:pt idx="31">
                  <c:v>490</c:v>
                </c:pt>
                <c:pt idx="32">
                  <c:v>490</c:v>
                </c:pt>
                <c:pt idx="33">
                  <c:v>490</c:v>
                </c:pt>
                <c:pt idx="34">
                  <c:v>490</c:v>
                </c:pt>
                <c:pt idx="35">
                  <c:v>490</c:v>
                </c:pt>
                <c:pt idx="36">
                  <c:v>490</c:v>
                </c:pt>
                <c:pt idx="37">
                  <c:v>490</c:v>
                </c:pt>
                <c:pt idx="38">
                  <c:v>490</c:v>
                </c:pt>
                <c:pt idx="39">
                  <c:v>490</c:v>
                </c:pt>
                <c:pt idx="40">
                  <c:v>490</c:v>
                </c:pt>
                <c:pt idx="41">
                  <c:v>490</c:v>
                </c:pt>
                <c:pt idx="42">
                  <c:v>490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490</c:v>
                </c:pt>
                <c:pt idx="48">
                  <c:v>490</c:v>
                </c:pt>
                <c:pt idx="49">
                  <c:v>490</c:v>
                </c:pt>
              </c:numCache>
            </c:numRef>
          </c:val>
          <c:smooth val="0"/>
        </c:ser>
        <c:ser>
          <c:idx val="5"/>
          <c:order val="5"/>
          <c:tx>
            <c:v>-2 Sigma</c:v>
          </c:tx>
          <c:spPr>
            <a:ln w="12700">
              <a:solidFill>
                <a:srgbClr val="00FF00"/>
              </a:solidFill>
              <a:prstDash val="sysDash"/>
            </a:ln>
          </c:spPr>
          <c:marker>
            <c:symbol val="none"/>
          </c:marker>
          <c:cat>
            <c:strRef>
              <c:f>Patterns!$AF$4:$AF$53</c:f>
              <c:strCache>
                <c:ptCount val="50"/>
                <c:pt idx="0">
                  <c:v> </c:v>
                </c:pt>
                <c:pt idx="1">
                  <c:v> </c:v>
                </c:pt>
                <c:pt idx="2">
                  <c:v> </c:v>
                </c:pt>
                <c:pt idx="3">
                  <c:v> </c:v>
                </c:pt>
                <c:pt idx="4">
                  <c:v>5</c:v>
                </c:pt>
                <c:pt idx="5">
                  <c:v> </c:v>
                </c:pt>
                <c:pt idx="6">
                  <c:v> </c:v>
                </c:pt>
                <c:pt idx="7">
                  <c:v> </c:v>
                </c:pt>
                <c:pt idx="8">
                  <c:v> </c:v>
                </c:pt>
                <c:pt idx="9">
                  <c:v>10</c:v>
                </c:pt>
                <c:pt idx="10">
                  <c:v> </c:v>
                </c:pt>
                <c:pt idx="11">
                  <c:v> </c:v>
                </c:pt>
                <c:pt idx="12">
                  <c:v> </c:v>
                </c:pt>
                <c:pt idx="13">
                  <c:v> </c:v>
                </c:pt>
                <c:pt idx="14">
                  <c:v>15</c:v>
                </c:pt>
                <c:pt idx="15">
                  <c:v> </c:v>
                </c:pt>
                <c:pt idx="16">
                  <c:v> </c:v>
                </c:pt>
                <c:pt idx="17">
                  <c:v> </c:v>
                </c:pt>
                <c:pt idx="18">
                  <c:v> </c:v>
                </c:pt>
                <c:pt idx="19">
                  <c:v>20</c:v>
                </c:pt>
                <c:pt idx="20">
                  <c:v> </c:v>
                </c:pt>
                <c:pt idx="21">
                  <c:v> </c:v>
                </c:pt>
                <c:pt idx="22">
                  <c:v> </c:v>
                </c:pt>
                <c:pt idx="23">
                  <c:v> </c:v>
                </c:pt>
                <c:pt idx="24">
                  <c:v>25</c:v>
                </c:pt>
                <c:pt idx="25">
                  <c:v> </c:v>
                </c:pt>
                <c:pt idx="26">
                  <c:v> </c:v>
                </c:pt>
                <c:pt idx="27">
                  <c:v> </c:v>
                </c:pt>
                <c:pt idx="28">
                  <c:v> </c:v>
                </c:pt>
                <c:pt idx="29">
                  <c:v>30</c:v>
                </c:pt>
                <c:pt idx="30">
                  <c:v> </c:v>
                </c:pt>
                <c:pt idx="31">
                  <c:v> </c:v>
                </c:pt>
                <c:pt idx="32">
                  <c:v> </c:v>
                </c:pt>
                <c:pt idx="33">
                  <c:v> </c:v>
                </c:pt>
                <c:pt idx="34">
                  <c:v>35</c:v>
                </c:pt>
                <c:pt idx="35">
                  <c:v> </c:v>
                </c:pt>
                <c:pt idx="36">
                  <c:v> </c:v>
                </c:pt>
                <c:pt idx="37">
                  <c:v> </c:v>
                </c:pt>
                <c:pt idx="38">
                  <c:v> </c:v>
                </c:pt>
                <c:pt idx="39">
                  <c:v>40</c:v>
                </c:pt>
                <c:pt idx="40">
                  <c:v> </c:v>
                </c:pt>
                <c:pt idx="41">
                  <c:v> </c:v>
                </c:pt>
                <c:pt idx="42">
                  <c:v> </c:v>
                </c:pt>
                <c:pt idx="43">
                  <c:v> </c:v>
                </c:pt>
                <c:pt idx="44">
                  <c:v>45</c:v>
                </c:pt>
                <c:pt idx="45">
                  <c:v> </c:v>
                </c:pt>
                <c:pt idx="46">
                  <c:v> </c:v>
                </c:pt>
                <c:pt idx="47">
                  <c:v> </c:v>
                </c:pt>
                <c:pt idx="48">
                  <c:v> </c:v>
                </c:pt>
                <c:pt idx="49">
                  <c:v>50</c:v>
                </c:pt>
              </c:strCache>
            </c:strRef>
          </c:cat>
          <c:val>
            <c:numRef>
              <c:f>Patterns!$AC$4:$AC$53</c:f>
              <c:numCache>
                <c:formatCode>0.000</c:formatCode>
                <c:ptCount val="50"/>
                <c:pt idx="0">
                  <c:v>480</c:v>
                </c:pt>
                <c:pt idx="1">
                  <c:v>480</c:v>
                </c:pt>
                <c:pt idx="2">
                  <c:v>480</c:v>
                </c:pt>
                <c:pt idx="3">
                  <c:v>480</c:v>
                </c:pt>
                <c:pt idx="4">
                  <c:v>480</c:v>
                </c:pt>
                <c:pt idx="5">
                  <c:v>480</c:v>
                </c:pt>
                <c:pt idx="6">
                  <c:v>480</c:v>
                </c:pt>
                <c:pt idx="7">
                  <c:v>480</c:v>
                </c:pt>
                <c:pt idx="8">
                  <c:v>480</c:v>
                </c:pt>
                <c:pt idx="9">
                  <c:v>480</c:v>
                </c:pt>
                <c:pt idx="10">
                  <c:v>480</c:v>
                </c:pt>
                <c:pt idx="11">
                  <c:v>480</c:v>
                </c:pt>
                <c:pt idx="12">
                  <c:v>480</c:v>
                </c:pt>
                <c:pt idx="13">
                  <c:v>480</c:v>
                </c:pt>
                <c:pt idx="14">
                  <c:v>480</c:v>
                </c:pt>
                <c:pt idx="15">
                  <c:v>480</c:v>
                </c:pt>
                <c:pt idx="16">
                  <c:v>480</c:v>
                </c:pt>
                <c:pt idx="17">
                  <c:v>480</c:v>
                </c:pt>
                <c:pt idx="18">
                  <c:v>480</c:v>
                </c:pt>
                <c:pt idx="19">
                  <c:v>480</c:v>
                </c:pt>
                <c:pt idx="20">
                  <c:v>480</c:v>
                </c:pt>
                <c:pt idx="21">
                  <c:v>480</c:v>
                </c:pt>
                <c:pt idx="22">
                  <c:v>480</c:v>
                </c:pt>
                <c:pt idx="23">
                  <c:v>480</c:v>
                </c:pt>
                <c:pt idx="24">
                  <c:v>480</c:v>
                </c:pt>
                <c:pt idx="25">
                  <c:v>480</c:v>
                </c:pt>
                <c:pt idx="26">
                  <c:v>480</c:v>
                </c:pt>
                <c:pt idx="27">
                  <c:v>480</c:v>
                </c:pt>
                <c:pt idx="28">
                  <c:v>480</c:v>
                </c:pt>
                <c:pt idx="29">
                  <c:v>480</c:v>
                </c:pt>
                <c:pt idx="30">
                  <c:v>480</c:v>
                </c:pt>
                <c:pt idx="31">
                  <c:v>480</c:v>
                </c:pt>
                <c:pt idx="32">
                  <c:v>480</c:v>
                </c:pt>
                <c:pt idx="33">
                  <c:v>480</c:v>
                </c:pt>
                <c:pt idx="34">
                  <c:v>480</c:v>
                </c:pt>
                <c:pt idx="35">
                  <c:v>480</c:v>
                </c:pt>
                <c:pt idx="36">
                  <c:v>480</c:v>
                </c:pt>
                <c:pt idx="37">
                  <c:v>480</c:v>
                </c:pt>
                <c:pt idx="38">
                  <c:v>480</c:v>
                </c:pt>
                <c:pt idx="39">
                  <c:v>480</c:v>
                </c:pt>
                <c:pt idx="40">
                  <c:v>480</c:v>
                </c:pt>
                <c:pt idx="41">
                  <c:v>480</c:v>
                </c:pt>
                <c:pt idx="42">
                  <c:v>480</c:v>
                </c:pt>
                <c:pt idx="43">
                  <c:v>480</c:v>
                </c:pt>
                <c:pt idx="44">
                  <c:v>480</c:v>
                </c:pt>
                <c:pt idx="45">
                  <c:v>480</c:v>
                </c:pt>
                <c:pt idx="46">
                  <c:v>480</c:v>
                </c:pt>
                <c:pt idx="47">
                  <c:v>480</c:v>
                </c:pt>
                <c:pt idx="48">
                  <c:v>480</c:v>
                </c:pt>
                <c:pt idx="49">
                  <c:v>480</c:v>
                </c:pt>
              </c:numCache>
            </c:numRef>
          </c:val>
          <c:smooth val="0"/>
        </c:ser>
        <c:ser>
          <c:idx val="6"/>
          <c:order val="6"/>
          <c:tx>
            <c:v>LCL</c:v>
          </c:tx>
          <c:spPr>
            <a:ln w="127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Ref>
              <c:f>Patterns!$AF$4:$AF$53</c:f>
              <c:strCache>
                <c:ptCount val="50"/>
                <c:pt idx="0">
                  <c:v> </c:v>
                </c:pt>
                <c:pt idx="1">
                  <c:v> </c:v>
                </c:pt>
                <c:pt idx="2">
                  <c:v> </c:v>
                </c:pt>
                <c:pt idx="3">
                  <c:v> </c:v>
                </c:pt>
                <c:pt idx="4">
                  <c:v>5</c:v>
                </c:pt>
                <c:pt idx="5">
                  <c:v> </c:v>
                </c:pt>
                <c:pt idx="6">
                  <c:v> </c:v>
                </c:pt>
                <c:pt idx="7">
                  <c:v> </c:v>
                </c:pt>
                <c:pt idx="8">
                  <c:v> </c:v>
                </c:pt>
                <c:pt idx="9">
                  <c:v>10</c:v>
                </c:pt>
                <c:pt idx="10">
                  <c:v> </c:v>
                </c:pt>
                <c:pt idx="11">
                  <c:v> </c:v>
                </c:pt>
                <c:pt idx="12">
                  <c:v> </c:v>
                </c:pt>
                <c:pt idx="13">
                  <c:v> </c:v>
                </c:pt>
                <c:pt idx="14">
                  <c:v>15</c:v>
                </c:pt>
                <c:pt idx="15">
                  <c:v> </c:v>
                </c:pt>
                <c:pt idx="16">
                  <c:v> </c:v>
                </c:pt>
                <c:pt idx="17">
                  <c:v> </c:v>
                </c:pt>
                <c:pt idx="18">
                  <c:v> </c:v>
                </c:pt>
                <c:pt idx="19">
                  <c:v>20</c:v>
                </c:pt>
                <c:pt idx="20">
                  <c:v> </c:v>
                </c:pt>
                <c:pt idx="21">
                  <c:v> </c:v>
                </c:pt>
                <c:pt idx="22">
                  <c:v> </c:v>
                </c:pt>
                <c:pt idx="23">
                  <c:v> </c:v>
                </c:pt>
                <c:pt idx="24">
                  <c:v>25</c:v>
                </c:pt>
                <c:pt idx="25">
                  <c:v> </c:v>
                </c:pt>
                <c:pt idx="26">
                  <c:v> </c:v>
                </c:pt>
                <c:pt idx="27">
                  <c:v> </c:v>
                </c:pt>
                <c:pt idx="28">
                  <c:v> </c:v>
                </c:pt>
                <c:pt idx="29">
                  <c:v>30</c:v>
                </c:pt>
                <c:pt idx="30">
                  <c:v> </c:v>
                </c:pt>
                <c:pt idx="31">
                  <c:v> </c:v>
                </c:pt>
                <c:pt idx="32">
                  <c:v> </c:v>
                </c:pt>
                <c:pt idx="33">
                  <c:v> </c:v>
                </c:pt>
                <c:pt idx="34">
                  <c:v>35</c:v>
                </c:pt>
                <c:pt idx="35">
                  <c:v> </c:v>
                </c:pt>
                <c:pt idx="36">
                  <c:v> </c:v>
                </c:pt>
                <c:pt idx="37">
                  <c:v> </c:v>
                </c:pt>
                <c:pt idx="38">
                  <c:v> </c:v>
                </c:pt>
                <c:pt idx="39">
                  <c:v>40</c:v>
                </c:pt>
                <c:pt idx="40">
                  <c:v> </c:v>
                </c:pt>
                <c:pt idx="41">
                  <c:v> </c:v>
                </c:pt>
                <c:pt idx="42">
                  <c:v> </c:v>
                </c:pt>
                <c:pt idx="43">
                  <c:v> </c:v>
                </c:pt>
                <c:pt idx="44">
                  <c:v>45</c:v>
                </c:pt>
                <c:pt idx="45">
                  <c:v> </c:v>
                </c:pt>
                <c:pt idx="46">
                  <c:v> </c:v>
                </c:pt>
                <c:pt idx="47">
                  <c:v> </c:v>
                </c:pt>
                <c:pt idx="48">
                  <c:v> </c:v>
                </c:pt>
                <c:pt idx="49">
                  <c:v>50</c:v>
                </c:pt>
              </c:strCache>
            </c:strRef>
          </c:cat>
          <c:val>
            <c:numRef>
              <c:f>Patterns!$AD$4:$AD$53</c:f>
              <c:numCache>
                <c:formatCode>0.000</c:formatCode>
                <c:ptCount val="50"/>
                <c:pt idx="0">
                  <c:v>470</c:v>
                </c:pt>
                <c:pt idx="1">
                  <c:v>470</c:v>
                </c:pt>
                <c:pt idx="2">
                  <c:v>470</c:v>
                </c:pt>
                <c:pt idx="3">
                  <c:v>470</c:v>
                </c:pt>
                <c:pt idx="4">
                  <c:v>470</c:v>
                </c:pt>
                <c:pt idx="5">
                  <c:v>470</c:v>
                </c:pt>
                <c:pt idx="6">
                  <c:v>470</c:v>
                </c:pt>
                <c:pt idx="7">
                  <c:v>470</c:v>
                </c:pt>
                <c:pt idx="8">
                  <c:v>470</c:v>
                </c:pt>
                <c:pt idx="9">
                  <c:v>470</c:v>
                </c:pt>
                <c:pt idx="10">
                  <c:v>470</c:v>
                </c:pt>
                <c:pt idx="11">
                  <c:v>470</c:v>
                </c:pt>
                <c:pt idx="12">
                  <c:v>470</c:v>
                </c:pt>
                <c:pt idx="13">
                  <c:v>470</c:v>
                </c:pt>
                <c:pt idx="14">
                  <c:v>470</c:v>
                </c:pt>
                <c:pt idx="15">
                  <c:v>470</c:v>
                </c:pt>
                <c:pt idx="16">
                  <c:v>470</c:v>
                </c:pt>
                <c:pt idx="17">
                  <c:v>470</c:v>
                </c:pt>
                <c:pt idx="18">
                  <c:v>470</c:v>
                </c:pt>
                <c:pt idx="19">
                  <c:v>470</c:v>
                </c:pt>
                <c:pt idx="20">
                  <c:v>470</c:v>
                </c:pt>
                <c:pt idx="21">
                  <c:v>470</c:v>
                </c:pt>
                <c:pt idx="22">
                  <c:v>470</c:v>
                </c:pt>
                <c:pt idx="23">
                  <c:v>470</c:v>
                </c:pt>
                <c:pt idx="24">
                  <c:v>470</c:v>
                </c:pt>
                <c:pt idx="25">
                  <c:v>470</c:v>
                </c:pt>
                <c:pt idx="26">
                  <c:v>470</c:v>
                </c:pt>
                <c:pt idx="27">
                  <c:v>470</c:v>
                </c:pt>
                <c:pt idx="28">
                  <c:v>470</c:v>
                </c:pt>
                <c:pt idx="29">
                  <c:v>470</c:v>
                </c:pt>
                <c:pt idx="30">
                  <c:v>470</c:v>
                </c:pt>
                <c:pt idx="31">
                  <c:v>470</c:v>
                </c:pt>
                <c:pt idx="32">
                  <c:v>470</c:v>
                </c:pt>
                <c:pt idx="33">
                  <c:v>470</c:v>
                </c:pt>
                <c:pt idx="34">
                  <c:v>470</c:v>
                </c:pt>
                <c:pt idx="35">
                  <c:v>470</c:v>
                </c:pt>
                <c:pt idx="36">
                  <c:v>470</c:v>
                </c:pt>
                <c:pt idx="37">
                  <c:v>470</c:v>
                </c:pt>
                <c:pt idx="38">
                  <c:v>470</c:v>
                </c:pt>
                <c:pt idx="39">
                  <c:v>470</c:v>
                </c:pt>
                <c:pt idx="40">
                  <c:v>470</c:v>
                </c:pt>
                <c:pt idx="41">
                  <c:v>470</c:v>
                </c:pt>
                <c:pt idx="42">
                  <c:v>470</c:v>
                </c:pt>
                <c:pt idx="43">
                  <c:v>470</c:v>
                </c:pt>
                <c:pt idx="44">
                  <c:v>470</c:v>
                </c:pt>
                <c:pt idx="45">
                  <c:v>470</c:v>
                </c:pt>
                <c:pt idx="46">
                  <c:v>470</c:v>
                </c:pt>
                <c:pt idx="47">
                  <c:v>470</c:v>
                </c:pt>
                <c:pt idx="48">
                  <c:v>470</c:v>
                </c:pt>
                <c:pt idx="49">
                  <c:v>470</c:v>
                </c:pt>
              </c:numCache>
            </c:numRef>
          </c:val>
          <c:smooth val="0"/>
        </c:ser>
        <c:ser>
          <c:idx val="7"/>
          <c:order val="7"/>
          <c:tx>
            <c:v>Sample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3"/>
            <c:spPr>
              <a:solidFill>
                <a:srgbClr val="00FF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Patterns!$AF$4:$AF$53</c:f>
              <c:strCache>
                <c:ptCount val="50"/>
                <c:pt idx="0">
                  <c:v> </c:v>
                </c:pt>
                <c:pt idx="1">
                  <c:v> </c:v>
                </c:pt>
                <c:pt idx="2">
                  <c:v> </c:v>
                </c:pt>
                <c:pt idx="3">
                  <c:v> </c:v>
                </c:pt>
                <c:pt idx="4">
                  <c:v>5</c:v>
                </c:pt>
                <c:pt idx="5">
                  <c:v> </c:v>
                </c:pt>
                <c:pt idx="6">
                  <c:v> </c:v>
                </c:pt>
                <c:pt idx="7">
                  <c:v> </c:v>
                </c:pt>
                <c:pt idx="8">
                  <c:v> </c:v>
                </c:pt>
                <c:pt idx="9">
                  <c:v>10</c:v>
                </c:pt>
                <c:pt idx="10">
                  <c:v> </c:v>
                </c:pt>
                <c:pt idx="11">
                  <c:v> </c:v>
                </c:pt>
                <c:pt idx="12">
                  <c:v> </c:v>
                </c:pt>
                <c:pt idx="13">
                  <c:v> </c:v>
                </c:pt>
                <c:pt idx="14">
                  <c:v>15</c:v>
                </c:pt>
                <c:pt idx="15">
                  <c:v> </c:v>
                </c:pt>
                <c:pt idx="16">
                  <c:v> </c:v>
                </c:pt>
                <c:pt idx="17">
                  <c:v> </c:v>
                </c:pt>
                <c:pt idx="18">
                  <c:v> </c:v>
                </c:pt>
                <c:pt idx="19">
                  <c:v>20</c:v>
                </c:pt>
                <c:pt idx="20">
                  <c:v> </c:v>
                </c:pt>
                <c:pt idx="21">
                  <c:v> </c:v>
                </c:pt>
                <c:pt idx="22">
                  <c:v> </c:v>
                </c:pt>
                <c:pt idx="23">
                  <c:v> </c:v>
                </c:pt>
                <c:pt idx="24">
                  <c:v>25</c:v>
                </c:pt>
                <c:pt idx="25">
                  <c:v> </c:v>
                </c:pt>
                <c:pt idx="26">
                  <c:v> </c:v>
                </c:pt>
                <c:pt idx="27">
                  <c:v> </c:v>
                </c:pt>
                <c:pt idx="28">
                  <c:v> </c:v>
                </c:pt>
                <c:pt idx="29">
                  <c:v>30</c:v>
                </c:pt>
                <c:pt idx="30">
                  <c:v> </c:v>
                </c:pt>
                <c:pt idx="31">
                  <c:v> </c:v>
                </c:pt>
                <c:pt idx="32">
                  <c:v> </c:v>
                </c:pt>
                <c:pt idx="33">
                  <c:v> </c:v>
                </c:pt>
                <c:pt idx="34">
                  <c:v>35</c:v>
                </c:pt>
                <c:pt idx="35">
                  <c:v> </c:v>
                </c:pt>
                <c:pt idx="36">
                  <c:v> </c:v>
                </c:pt>
                <c:pt idx="37">
                  <c:v> </c:v>
                </c:pt>
                <c:pt idx="38">
                  <c:v> </c:v>
                </c:pt>
                <c:pt idx="39">
                  <c:v>40</c:v>
                </c:pt>
                <c:pt idx="40">
                  <c:v> </c:v>
                </c:pt>
                <c:pt idx="41">
                  <c:v> </c:v>
                </c:pt>
                <c:pt idx="42">
                  <c:v> </c:v>
                </c:pt>
                <c:pt idx="43">
                  <c:v> </c:v>
                </c:pt>
                <c:pt idx="44">
                  <c:v>45</c:v>
                </c:pt>
                <c:pt idx="45">
                  <c:v> </c:v>
                </c:pt>
                <c:pt idx="46">
                  <c:v> </c:v>
                </c:pt>
                <c:pt idx="47">
                  <c:v> </c:v>
                </c:pt>
                <c:pt idx="48">
                  <c:v> </c:v>
                </c:pt>
                <c:pt idx="49">
                  <c:v>50</c:v>
                </c:pt>
              </c:strCache>
            </c:strRef>
          </c:cat>
          <c:val>
            <c:numRef>
              <c:f>Patterns!$AH$4:$AH$53</c:f>
              <c:numCache>
                <c:formatCode>0.000</c:formatCode>
                <c:ptCount val="50"/>
                <c:pt idx="0">
                  <c:v>510.4827444857101</c:v>
                </c:pt>
                <c:pt idx="1">
                  <c:v>507.68060392425411</c:v>
                </c:pt>
                <c:pt idx="2">
                  <c:v>502.52905623684893</c:v>
                </c:pt>
                <c:pt idx="3">
                  <c:v>505.73967177283396</c:v>
                </c:pt>
                <c:pt idx="4">
                  <c:v>492.87592676272391</c:v>
                </c:pt>
                <c:pt idx="5">
                  <c:v>496.88164905090224</c:v>
                </c:pt>
                <c:pt idx="6">
                  <c:v>511.09029855668678</c:v>
                </c:pt>
                <c:pt idx="7">
                  <c:v>529.02891161040884</c:v>
                </c:pt>
                <c:pt idx="8">
                  <c:v>510.8973472918459</c:v>
                </c:pt>
                <c:pt idx="9">
                  <c:v>509.44261219062554</c:v>
                </c:pt>
                <c:pt idx="10">
                  <c:v>494.08684712038348</c:v>
                </c:pt>
                <c:pt idx="11">
                  <c:v>501.14550577296995</c:v>
                </c:pt>
                <c:pt idx="12">
                  <c:v>499.4973374275221</c:v>
                </c:pt>
                <c:pt idx="13">
                  <c:v>490.53448775317582</c:v>
                </c:pt>
                <c:pt idx="14">
                  <c:v>494.81062287379655</c:v>
                </c:pt>
                <c:pt idx="15">
                  <c:v>476.13706758562893</c:v>
                </c:pt>
                <c:pt idx="16">
                  <c:v>502.4081928197885</c:v>
                </c:pt>
                <c:pt idx="17">
                  <c:v>515.07771288743595</c:v>
                </c:pt>
                <c:pt idx="18">
                  <c:v>501.11892216393608</c:v>
                </c:pt>
                <c:pt idx="19">
                  <c:v>505.84352482916825</c:v>
                </c:pt>
                <c:pt idx="20">
                  <c:v>505.66062700681675</c:v>
                </c:pt>
                <c:pt idx="21">
                  <c:v>495.9046849826733</c:v>
                </c:pt>
                <c:pt idx="22">
                  <c:v>502.89204077559839</c:v>
                </c:pt>
                <c:pt idx="23">
                  <c:v>494.21988757077452</c:v>
                </c:pt>
                <c:pt idx="24">
                  <c:v>508.77551768817068</c:v>
                </c:pt>
                <c:pt idx="25">
                  <c:v>504.54773889707985</c:v>
                </c:pt>
                <c:pt idx="26">
                  <c:v>516.88545518048284</c:v>
                </c:pt>
                <c:pt idx="27">
                  <c:v>511.66188323739493</c:v>
                </c:pt>
                <c:pt idx="28">
                  <c:v>485.52883894197879</c:v>
                </c:pt>
                <c:pt idx="29">
                  <c:v>508.69619266047704</c:v>
                </c:pt>
                <c:pt idx="30">
                  <c:v>497.27468304262982</c:v>
                </c:pt>
                <c:pt idx="31">
                  <c:v>504.33967193319006</c:v>
                </c:pt>
                <c:pt idx="32">
                  <c:v>482.96737605846533</c:v>
                </c:pt>
                <c:pt idx="33">
                  <c:v>496.21535127931605</c:v>
                </c:pt>
                <c:pt idx="34">
                  <c:v>484.9643489364056</c:v>
                </c:pt>
                <c:pt idx="35">
                  <c:v>511.78267205594341</c:v>
                </c:pt>
                <c:pt idx="36">
                  <c:v>519.90717446599774</c:v>
                </c:pt>
                <c:pt idx="37">
                  <c:v>490.64863989254229</c:v>
                </c:pt>
                <c:pt idx="38">
                  <c:v>500.34325009495598</c:v>
                </c:pt>
                <c:pt idx="39">
                  <c:v>509.08800183221422</c:v>
                </c:pt>
                <c:pt idx="40">
                  <c:v>503.37966093533805</c:v>
                </c:pt>
                <c:pt idx="41">
                  <c:v>505.2348916338558</c:v>
                </c:pt>
                <c:pt idx="42">
                  <c:v>481.57754407790856</c:v>
                </c:pt>
                <c:pt idx="43">
                  <c:v>489.02155670093424</c:v>
                </c:pt>
                <c:pt idx="44">
                  <c:v>495.15651651431085</c:v>
                </c:pt>
                <c:pt idx="45">
                  <c:v>509.89990002407421</c:v>
                </c:pt>
                <c:pt idx="46">
                  <c:v>502.81655098144614</c:v>
                </c:pt>
                <c:pt idx="47">
                  <c:v>497.16580243216708</c:v>
                </c:pt>
                <c:pt idx="48">
                  <c:v>501.25237382838486</c:v>
                </c:pt>
                <c:pt idx="49">
                  <c:v>489.76727104754104</c:v>
                </c:pt>
              </c:numCache>
            </c:numRef>
          </c:val>
          <c:smooth val="0"/>
        </c:ser>
        <c:ser>
          <c:idx val="8"/>
          <c:order val="8"/>
          <c:tx>
            <c:v> </c:v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none"/>
          </c:marker>
          <c:val>
            <c:numRef>
              <c:f>Patterns!$DG$4:$DG$52</c:f>
              <c:numCache>
                <c:formatCode>General</c:formatCode>
                <c:ptCount val="49"/>
                <c:pt idx="0">
                  <c:v>460</c:v>
                </c:pt>
                <c:pt idx="1">
                  <c:v>460</c:v>
                </c:pt>
                <c:pt idx="2">
                  <c:v>460</c:v>
                </c:pt>
                <c:pt idx="3">
                  <c:v>460</c:v>
                </c:pt>
                <c:pt idx="4">
                  <c:v>460</c:v>
                </c:pt>
                <c:pt idx="5">
                  <c:v>460</c:v>
                </c:pt>
                <c:pt idx="6">
                  <c:v>460</c:v>
                </c:pt>
                <c:pt idx="7">
                  <c:v>460</c:v>
                </c:pt>
                <c:pt idx="8">
                  <c:v>460</c:v>
                </c:pt>
                <c:pt idx="9">
                  <c:v>460</c:v>
                </c:pt>
                <c:pt idx="10">
                  <c:v>460</c:v>
                </c:pt>
                <c:pt idx="11">
                  <c:v>460</c:v>
                </c:pt>
                <c:pt idx="12">
                  <c:v>460</c:v>
                </c:pt>
                <c:pt idx="13">
                  <c:v>460</c:v>
                </c:pt>
                <c:pt idx="14">
                  <c:v>460</c:v>
                </c:pt>
                <c:pt idx="15">
                  <c:v>460</c:v>
                </c:pt>
                <c:pt idx="16">
                  <c:v>460</c:v>
                </c:pt>
                <c:pt idx="17">
                  <c:v>460</c:v>
                </c:pt>
                <c:pt idx="18">
                  <c:v>460</c:v>
                </c:pt>
                <c:pt idx="19">
                  <c:v>460</c:v>
                </c:pt>
                <c:pt idx="20">
                  <c:v>460</c:v>
                </c:pt>
                <c:pt idx="21">
                  <c:v>460</c:v>
                </c:pt>
                <c:pt idx="22">
                  <c:v>460</c:v>
                </c:pt>
                <c:pt idx="23">
                  <c:v>460</c:v>
                </c:pt>
                <c:pt idx="24">
                  <c:v>460</c:v>
                </c:pt>
                <c:pt idx="25">
                  <c:v>460</c:v>
                </c:pt>
                <c:pt idx="26">
                  <c:v>460</c:v>
                </c:pt>
                <c:pt idx="27">
                  <c:v>460</c:v>
                </c:pt>
                <c:pt idx="28">
                  <c:v>460</c:v>
                </c:pt>
                <c:pt idx="29">
                  <c:v>460</c:v>
                </c:pt>
                <c:pt idx="30">
                  <c:v>460</c:v>
                </c:pt>
                <c:pt idx="31">
                  <c:v>460</c:v>
                </c:pt>
                <c:pt idx="32">
                  <c:v>460</c:v>
                </c:pt>
                <c:pt idx="33">
                  <c:v>460</c:v>
                </c:pt>
                <c:pt idx="34">
                  <c:v>460</c:v>
                </c:pt>
                <c:pt idx="35">
                  <c:v>460</c:v>
                </c:pt>
                <c:pt idx="36">
                  <c:v>460</c:v>
                </c:pt>
                <c:pt idx="37">
                  <c:v>460</c:v>
                </c:pt>
                <c:pt idx="38">
                  <c:v>460</c:v>
                </c:pt>
                <c:pt idx="39">
                  <c:v>460</c:v>
                </c:pt>
                <c:pt idx="40">
                  <c:v>460</c:v>
                </c:pt>
                <c:pt idx="41">
                  <c:v>460</c:v>
                </c:pt>
                <c:pt idx="42">
                  <c:v>460</c:v>
                </c:pt>
                <c:pt idx="43">
                  <c:v>460</c:v>
                </c:pt>
                <c:pt idx="44">
                  <c:v>460</c:v>
                </c:pt>
                <c:pt idx="45">
                  <c:v>460</c:v>
                </c:pt>
                <c:pt idx="46">
                  <c:v>460</c:v>
                </c:pt>
                <c:pt idx="47">
                  <c:v>460</c:v>
                </c:pt>
                <c:pt idx="48">
                  <c:v>460</c:v>
                </c:pt>
              </c:numCache>
            </c:numRef>
          </c:val>
          <c:smooth val="0"/>
        </c:ser>
        <c:ser>
          <c:idx val="9"/>
          <c:order val="9"/>
          <c:tx>
            <c:v> </c:v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none"/>
          </c:marker>
          <c:val>
            <c:numRef>
              <c:f>Patterns!$DH$4:$DH$53</c:f>
              <c:numCache>
                <c:formatCode>General</c:formatCode>
                <c:ptCount val="50"/>
                <c:pt idx="0">
                  <c:v>540</c:v>
                </c:pt>
                <c:pt idx="1">
                  <c:v>540</c:v>
                </c:pt>
                <c:pt idx="2">
                  <c:v>540</c:v>
                </c:pt>
                <c:pt idx="3">
                  <c:v>540</c:v>
                </c:pt>
                <c:pt idx="4">
                  <c:v>540</c:v>
                </c:pt>
                <c:pt idx="5">
                  <c:v>540</c:v>
                </c:pt>
                <c:pt idx="6">
                  <c:v>540</c:v>
                </c:pt>
                <c:pt idx="7">
                  <c:v>540</c:v>
                </c:pt>
                <c:pt idx="8">
                  <c:v>540</c:v>
                </c:pt>
                <c:pt idx="9">
                  <c:v>540</c:v>
                </c:pt>
                <c:pt idx="10">
                  <c:v>540</c:v>
                </c:pt>
                <c:pt idx="11">
                  <c:v>540</c:v>
                </c:pt>
                <c:pt idx="12">
                  <c:v>540</c:v>
                </c:pt>
                <c:pt idx="13">
                  <c:v>540</c:v>
                </c:pt>
                <c:pt idx="14">
                  <c:v>540</c:v>
                </c:pt>
                <c:pt idx="15">
                  <c:v>540</c:v>
                </c:pt>
                <c:pt idx="16">
                  <c:v>540</c:v>
                </c:pt>
                <c:pt idx="17">
                  <c:v>540</c:v>
                </c:pt>
                <c:pt idx="18">
                  <c:v>540</c:v>
                </c:pt>
                <c:pt idx="19">
                  <c:v>540</c:v>
                </c:pt>
                <c:pt idx="20">
                  <c:v>540</c:v>
                </c:pt>
                <c:pt idx="21">
                  <c:v>540</c:v>
                </c:pt>
                <c:pt idx="22">
                  <c:v>540</c:v>
                </c:pt>
                <c:pt idx="23">
                  <c:v>540</c:v>
                </c:pt>
                <c:pt idx="24">
                  <c:v>540</c:v>
                </c:pt>
                <c:pt idx="25">
                  <c:v>540</c:v>
                </c:pt>
                <c:pt idx="26">
                  <c:v>540</c:v>
                </c:pt>
                <c:pt idx="27">
                  <c:v>540</c:v>
                </c:pt>
                <c:pt idx="28">
                  <c:v>540</c:v>
                </c:pt>
                <c:pt idx="29">
                  <c:v>540</c:v>
                </c:pt>
                <c:pt idx="30">
                  <c:v>540</c:v>
                </c:pt>
                <c:pt idx="31">
                  <c:v>540</c:v>
                </c:pt>
                <c:pt idx="32">
                  <c:v>540</c:v>
                </c:pt>
                <c:pt idx="33">
                  <c:v>540</c:v>
                </c:pt>
                <c:pt idx="34">
                  <c:v>540</c:v>
                </c:pt>
                <c:pt idx="35">
                  <c:v>540</c:v>
                </c:pt>
                <c:pt idx="36">
                  <c:v>540</c:v>
                </c:pt>
                <c:pt idx="37">
                  <c:v>540</c:v>
                </c:pt>
                <c:pt idx="38">
                  <c:v>540</c:v>
                </c:pt>
                <c:pt idx="39">
                  <c:v>540</c:v>
                </c:pt>
                <c:pt idx="40">
                  <c:v>540</c:v>
                </c:pt>
                <c:pt idx="41">
                  <c:v>540</c:v>
                </c:pt>
                <c:pt idx="42">
                  <c:v>540</c:v>
                </c:pt>
                <c:pt idx="43">
                  <c:v>540</c:v>
                </c:pt>
                <c:pt idx="44">
                  <c:v>540</c:v>
                </c:pt>
                <c:pt idx="45">
                  <c:v>540</c:v>
                </c:pt>
                <c:pt idx="46">
                  <c:v>540</c:v>
                </c:pt>
                <c:pt idx="47">
                  <c:v>540</c:v>
                </c:pt>
                <c:pt idx="48">
                  <c:v>540</c:v>
                </c:pt>
                <c:pt idx="49">
                  <c:v>540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014208"/>
        <c:axId val="152020480"/>
      </c:lineChart>
      <c:catAx>
        <c:axId val="152014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Sample Number</a:t>
                </a:r>
              </a:p>
            </c:rich>
          </c:tx>
          <c:layout>
            <c:manualLayout>
              <c:xMode val="edge"/>
              <c:yMode val="edge"/>
              <c:x val="0.37169550540241564"/>
              <c:y val="0.905371918024313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020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020480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014208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447965777217193"/>
          <c:y val="0.27877264702525995"/>
          <c:w val="0.14930031879763084"/>
          <c:h val="0.488491585610622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>
              <a:solidFill>
                <a:sysClr val="windowText" lastClr="000000"/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trlProps/ctrlProp1.xml><?xml version="1.0" encoding="utf-8"?>
<formControlPr xmlns="http://schemas.microsoft.com/office/spreadsheetml/2009/9/main" objectType="Drop" dropStyle="combo" dx="16" fmlaLink="U9" fmlaRange="$U$2:$U$8" val="0"/>
</file>

<file path=xl/ctrlProps/ctrlProp2.xml><?xml version="1.0" encoding="utf-8"?>
<formControlPr xmlns="http://schemas.microsoft.com/office/spreadsheetml/2009/9/main" objectType="Drop" dropStyle="combo" dx="16" fmlaLink="$U$15" fmlaRange="$U$12:$U$14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152400</xdr:rowOff>
    </xdr:from>
    <xdr:to>
      <xdr:col>13</xdr:col>
      <xdr:colOff>495300</xdr:colOff>
      <xdr:row>24</xdr:row>
      <xdr:rowOff>152400</xdr:rowOff>
    </xdr:to>
    <xdr:graphicFrame macro="">
      <xdr:nvGraphicFramePr>
        <xdr:cNvPr id="2818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112</xdr:col>
      <xdr:colOff>552450</xdr:colOff>
      <xdr:row>12</xdr:row>
      <xdr:rowOff>38100</xdr:rowOff>
    </xdr:from>
    <xdr:to>
      <xdr:col>122</xdr:col>
      <xdr:colOff>323850</xdr:colOff>
      <xdr:row>13</xdr:row>
      <xdr:rowOff>123825</xdr:rowOff>
    </xdr:to>
    <xdr:sp macro="" textlink="">
      <xdr:nvSpPr>
        <xdr:cNvPr id="2548" name="Text Box 1524"/>
        <xdr:cNvSpPr txBox="1">
          <a:spLocks noChangeArrowheads="1"/>
        </xdr:cNvSpPr>
      </xdr:nvSpPr>
      <xdr:spPr bwMode="auto">
        <a:xfrm>
          <a:off x="68018025" y="2009775"/>
          <a:ext cx="5867400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=IF(BP$3&gt;SubgroupSize,"",INDEX($CV$4:$CV$253,(Sample-1)*SubgroupSize+BP$3))</a:t>
          </a:r>
        </a:p>
      </xdr:txBody>
    </xdr:sp>
    <xdr:clientData/>
  </xdr:twoCellAnchor>
  <xdr:twoCellAnchor>
    <xdr:from>
      <xdr:col>112</xdr:col>
      <xdr:colOff>514350</xdr:colOff>
      <xdr:row>14</xdr:row>
      <xdr:rowOff>85725</xdr:rowOff>
    </xdr:from>
    <xdr:to>
      <xdr:col>122</xdr:col>
      <xdr:colOff>419100</xdr:colOff>
      <xdr:row>17</xdr:row>
      <xdr:rowOff>57150</xdr:rowOff>
    </xdr:to>
    <xdr:sp macro="" textlink="">
      <xdr:nvSpPr>
        <xdr:cNvPr id="2549" name="Text Box 1525"/>
        <xdr:cNvSpPr txBox="1">
          <a:spLocks noChangeArrowheads="1"/>
        </xdr:cNvSpPr>
      </xdr:nvSpPr>
      <xdr:spPr bwMode="auto">
        <a:xfrm>
          <a:off x="67979925" y="2381250"/>
          <a:ext cx="6000750" cy="457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=IF(Sample&lt;StartSample,AVERAGE(BP5:BT5),IF(RAND()&gt;SeverityLevel,AVERAGE(BP5:BT5),ActualMu+SIGN(BU4-ActualMu)*ABS(ActualMu-AVERAGE(BP5:BT5))))</a:t>
          </a:r>
        </a:p>
      </xdr:txBody>
    </xdr:sp>
    <xdr:clientData/>
  </xdr:twoCellAnchor>
  <xdr:twoCellAnchor>
    <xdr:from>
      <xdr:col>0</xdr:col>
      <xdr:colOff>228600</xdr:colOff>
      <xdr:row>30</xdr:row>
      <xdr:rowOff>9525</xdr:rowOff>
    </xdr:from>
    <xdr:to>
      <xdr:col>7</xdr:col>
      <xdr:colOff>276225</xdr:colOff>
      <xdr:row>40</xdr:row>
      <xdr:rowOff>152400</xdr:rowOff>
    </xdr:to>
    <xdr:sp macro="" textlink="">
      <xdr:nvSpPr>
        <xdr:cNvPr id="2802" name="Text Box 1778"/>
        <xdr:cNvSpPr txBox="1">
          <a:spLocks noChangeArrowheads="1"/>
        </xdr:cNvSpPr>
      </xdr:nvSpPr>
      <xdr:spPr bwMode="auto">
        <a:xfrm>
          <a:off x="228600" y="4895850"/>
          <a:ext cx="3924300" cy="17621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Arial"/>
              <a:cs typeface="Arial"/>
            </a:rPr>
            <a:t>Exercises Part I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(1) Choose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None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.  Press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F9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a few times.  Are you satisfied that the Empirical Rule is fulfilled (68%, 95%, 99% within 1, 2, and 3 standard errors of the centerline.  (2) Choose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Instability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.  For each severity level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(Mild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,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Medium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,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Strong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) press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F9 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 few times.  Do you see evidence of deviations from the normal distribution in the percent distribution of means? </a:t>
          </a:r>
          <a:r>
            <a:rPr lang="en-US" sz="1000" b="0" i="1" u="none" strike="noStrike" baseline="0">
              <a:solidFill>
                <a:srgbClr val="339966"/>
              </a:solidFill>
              <a:latin typeface="Arial"/>
              <a:cs typeface="Arial"/>
            </a:rPr>
            <a:t> </a:t>
          </a:r>
          <a:r>
            <a:rPr lang="en-US" sz="1000" b="0" i="1" u="none" strike="noStrike" baseline="0">
              <a:solidFill>
                <a:srgbClr val="FF0000"/>
              </a:solidFill>
              <a:latin typeface="Arial"/>
              <a:cs typeface="Arial"/>
            </a:rPr>
            <a:t>Hint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Print each page or capture each problem screen using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PrintScreen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and place them in your report.  (3) Repeat the previous exercise for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Trend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, 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Level Shift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, and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Mixture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.  Can you see each pattern visually, without looking at any statistics?  What symptoms are you looking for?  Is visual inspection adequate when the problem severity is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Mild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? 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Medium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? 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Severe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?</a:t>
          </a:r>
        </a:p>
      </xdr:txBody>
    </xdr:sp>
    <xdr:clientData/>
  </xdr:twoCellAnchor>
  <xdr:twoCellAnchor>
    <xdr:from>
      <xdr:col>7</xdr:col>
      <xdr:colOff>533400</xdr:colOff>
      <xdr:row>30</xdr:row>
      <xdr:rowOff>0</xdr:rowOff>
    </xdr:from>
    <xdr:to>
      <xdr:col>14</xdr:col>
      <xdr:colOff>47625</xdr:colOff>
      <xdr:row>40</xdr:row>
      <xdr:rowOff>133350</xdr:rowOff>
    </xdr:to>
    <xdr:sp macro="" textlink="">
      <xdr:nvSpPr>
        <xdr:cNvPr id="2803" name="Text Box 1779"/>
        <xdr:cNvSpPr txBox="1">
          <a:spLocks noChangeArrowheads="1"/>
        </xdr:cNvSpPr>
      </xdr:nvSpPr>
      <xdr:spPr bwMode="auto">
        <a:xfrm>
          <a:off x="4410075" y="4886325"/>
          <a:ext cx="3924300" cy="17526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Arial"/>
              <a:cs typeface="Arial"/>
            </a:rPr>
            <a:t>Exercises Part II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(4) Choose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Cycle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.  Press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F9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a few times and observe the number of centerline crossings.  If the data are random, a centerline crossing should occur about half the time, i.e., 50/2 = 25.  Do you see evidence that the means are not crossing the centerline often enough?  (5) Choose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Oscillation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andepeat the previous exercise, excep this time look for evidence of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too many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centerline crossings, i.e., more than 50/2 = 25.  (6) Can you see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Cycle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and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Oscillation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visually, without any tests, when the problem severity is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Mild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? 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Medium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? 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Severe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? </a:t>
          </a:r>
        </a:p>
      </xdr:txBody>
    </xdr:sp>
    <xdr:clientData/>
  </xdr:twoCellAnchor>
  <xdr:twoCellAnchor>
    <xdr:from>
      <xdr:col>19</xdr:col>
      <xdr:colOff>581025</xdr:colOff>
      <xdr:row>15</xdr:row>
      <xdr:rowOff>133350</xdr:rowOff>
    </xdr:from>
    <xdr:to>
      <xdr:col>22</xdr:col>
      <xdr:colOff>561975</xdr:colOff>
      <xdr:row>25</xdr:row>
      <xdr:rowOff>133350</xdr:rowOff>
    </xdr:to>
    <xdr:sp macro="" textlink="">
      <xdr:nvSpPr>
        <xdr:cNvPr id="2804" name="AutoShape 1780"/>
        <xdr:cNvSpPr>
          <a:spLocks noChangeArrowheads="1"/>
        </xdr:cNvSpPr>
      </xdr:nvSpPr>
      <xdr:spPr bwMode="auto">
        <a:xfrm>
          <a:off x="11649075" y="2590800"/>
          <a:ext cx="1809750" cy="1619250"/>
        </a:xfrm>
        <a:prstGeom prst="rightArrow">
          <a:avLst>
            <a:gd name="adj1" fmla="val 50000"/>
            <a:gd name="adj2" fmla="val 46121"/>
          </a:avLst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These intermediate calculations may be ignored.  Just look at the chart and </a:t>
          </a:r>
          <a:r>
            <a:rPr lang="en-US" sz="1000" b="0" i="0" u="none" strike="noStrike" baseline="0">
              <a:solidFill>
                <a:schemeClr val="accent1">
                  <a:lumMod val="75000"/>
                </a:schemeClr>
              </a:solidFill>
              <a:latin typeface="Arial"/>
              <a:cs typeface="Arial"/>
            </a:rPr>
            <a:t>control</a:t>
          </a: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settings.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19</xdr:row>
          <xdr:rowOff>9525</xdr:rowOff>
        </xdr:from>
        <xdr:to>
          <xdr:col>2</xdr:col>
          <xdr:colOff>742950</xdr:colOff>
          <xdr:row>20</xdr:row>
          <xdr:rowOff>19050</xdr:rowOff>
        </xdr:to>
        <xdr:sp macro="" textlink="">
          <xdr:nvSpPr>
            <xdr:cNvPr id="1030" name="Drop Dow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23</xdr:row>
          <xdr:rowOff>9525</xdr:rowOff>
        </xdr:from>
        <xdr:to>
          <xdr:col>3</xdr:col>
          <xdr:colOff>0</xdr:colOff>
          <xdr:row>24</xdr:row>
          <xdr:rowOff>47625</xdr:rowOff>
        </xdr:to>
        <xdr:sp macro="" textlink="">
          <xdr:nvSpPr>
            <xdr:cNvPr id="1031" name="Drop Dow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14</xdr:col>
      <xdr:colOff>352425</xdr:colOff>
      <xdr:row>2</xdr:row>
      <xdr:rowOff>9525</xdr:rowOff>
    </xdr:from>
    <xdr:to>
      <xdr:col>17</xdr:col>
      <xdr:colOff>533149</xdr:colOff>
      <xdr:row>11</xdr:row>
      <xdr:rowOff>104581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39175" y="361950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DH253"/>
  <sheetViews>
    <sheetView showGridLines="0" tabSelected="1" workbookViewId="0"/>
  </sheetViews>
  <sheetFormatPr defaultRowHeight="12.75" x14ac:dyDescent="0.2"/>
  <cols>
    <col min="1" max="1" width="4.140625" style="1" customWidth="1"/>
    <col min="2" max="2" width="9.140625" style="1"/>
    <col min="3" max="3" width="11.28515625" style="1" customWidth="1"/>
    <col min="4" max="4" width="6.140625" style="1" customWidth="1"/>
    <col min="5" max="7" width="9.140625" style="1"/>
    <col min="8" max="8" width="11.28515625" style="1" customWidth="1"/>
    <col min="9" max="18" width="9.140625" style="1"/>
    <col min="19" max="19" width="5.140625" style="1" customWidth="1"/>
    <col min="20" max="23" width="9.140625" style="1"/>
    <col min="24" max="24" width="9.28515625" style="1" customWidth="1"/>
    <col min="25" max="25" width="10.5703125" style="1" customWidth="1"/>
    <col min="26" max="26" width="11" style="1" customWidth="1"/>
    <col min="27" max="29" width="11.140625" style="1" customWidth="1"/>
    <col min="30" max="30" width="11.5703125" style="1" customWidth="1"/>
    <col min="31" max="33" width="9.140625" style="1"/>
    <col min="34" max="34" width="13.85546875" style="1" customWidth="1"/>
    <col min="35" max="97" width="9.140625" style="1"/>
    <col min="98" max="98" width="11.7109375" style="1" customWidth="1"/>
    <col min="99" max="99" width="9" style="1" customWidth="1"/>
    <col min="100" max="107" width="9.140625" style="1"/>
    <col min="108" max="108" width="9.140625" style="2"/>
    <col min="109" max="16384" width="9.140625" style="1"/>
  </cols>
  <sheetData>
    <row r="1" spans="2:112" ht="15" x14ac:dyDescent="0.2">
      <c r="B1" s="43" t="s">
        <v>65</v>
      </c>
      <c r="U1" s="49" t="s">
        <v>4</v>
      </c>
      <c r="BF1" s="24">
        <f ca="1">IF(RAND()&gt;0.5,1,-1)</f>
        <v>1</v>
      </c>
      <c r="BG1" s="24">
        <f ca="1">0.05*Direction*SeverityLevel/SubgroupSize</f>
        <v>3.7499999999999999E-3</v>
      </c>
      <c r="CZ1" s="26" t="s">
        <v>53</v>
      </c>
      <c r="DA1" s="27">
        <f>CHOOSE(Severity,0.3,0.6,0.9)</f>
        <v>0.3</v>
      </c>
      <c r="DB1" s="3" t="s">
        <v>47</v>
      </c>
      <c r="DC1" s="3" t="s">
        <v>47</v>
      </c>
      <c r="DG1" s="4" t="s">
        <v>54</v>
      </c>
      <c r="DH1" s="5"/>
    </row>
    <row r="2" spans="2:112" x14ac:dyDescent="0.2">
      <c r="U2" s="6" t="s">
        <v>5</v>
      </c>
      <c r="X2" s="52" t="s">
        <v>35</v>
      </c>
      <c r="Y2" s="53"/>
      <c r="Z2" s="53"/>
      <c r="AA2" s="53"/>
      <c r="AB2" s="53"/>
      <c r="AC2" s="53"/>
      <c r="AD2" s="54"/>
      <c r="AE2" s="7"/>
      <c r="AF2" s="52" t="s">
        <v>50</v>
      </c>
      <c r="AG2" s="53"/>
      <c r="AH2" s="54"/>
      <c r="AI2" s="52" t="s">
        <v>64</v>
      </c>
      <c r="AJ2" s="53"/>
      <c r="AK2" s="53"/>
      <c r="AL2" s="54"/>
      <c r="AN2" s="22"/>
      <c r="AO2" s="52" t="s">
        <v>19</v>
      </c>
      <c r="AP2" s="53"/>
      <c r="AQ2" s="53"/>
      <c r="AR2" s="53"/>
      <c r="AS2" s="53"/>
      <c r="AT2" s="54"/>
      <c r="AV2" s="22"/>
      <c r="AW2" s="52" t="s">
        <v>22</v>
      </c>
      <c r="AX2" s="53"/>
      <c r="AY2" s="53"/>
      <c r="AZ2" s="53"/>
      <c r="BA2" s="53"/>
      <c r="BB2" s="54"/>
      <c r="BD2" s="22"/>
      <c r="BE2" s="37"/>
      <c r="BF2" s="53" t="s">
        <v>23</v>
      </c>
      <c r="BG2" s="53"/>
      <c r="BH2" s="53"/>
      <c r="BI2" s="53"/>
      <c r="BJ2" s="53"/>
      <c r="BK2" s="38"/>
      <c r="BM2" s="22"/>
      <c r="BN2" s="52" t="s">
        <v>24</v>
      </c>
      <c r="BO2" s="53"/>
      <c r="BP2" s="53"/>
      <c r="BQ2" s="53"/>
      <c r="BR2" s="53"/>
      <c r="BS2" s="38"/>
      <c r="BU2" s="22"/>
      <c r="BV2" s="52" t="s">
        <v>25</v>
      </c>
      <c r="BW2" s="53"/>
      <c r="BX2" s="53"/>
      <c r="BY2" s="53"/>
      <c r="BZ2" s="53"/>
      <c r="CA2" s="54"/>
      <c r="CC2" s="22"/>
      <c r="CD2" s="52" t="s">
        <v>26</v>
      </c>
      <c r="CE2" s="53"/>
      <c r="CF2" s="53"/>
      <c r="CG2" s="53"/>
      <c r="CH2" s="53"/>
      <c r="CI2" s="54"/>
      <c r="CK2" s="22"/>
      <c r="CL2" s="52" t="s">
        <v>27</v>
      </c>
      <c r="CM2" s="53"/>
      <c r="CN2" s="53"/>
      <c r="CO2" s="53"/>
      <c r="CP2" s="53"/>
      <c r="CQ2" s="54"/>
      <c r="CS2" s="73" t="s">
        <v>51</v>
      </c>
      <c r="CT2" s="73"/>
      <c r="CU2" s="73"/>
      <c r="CV2" s="73"/>
      <c r="CW2" s="73" t="s">
        <v>52</v>
      </c>
      <c r="CX2" s="73"/>
      <c r="CY2" s="73"/>
      <c r="CZ2" s="73"/>
      <c r="DA2" s="73"/>
      <c r="DB2" s="73"/>
      <c r="DC2" s="73"/>
      <c r="DD2" s="73"/>
      <c r="DG2" s="67">
        <f>CHOOSE(Severity,4,4,4.5)</f>
        <v>4</v>
      </c>
      <c r="DH2" s="67"/>
    </row>
    <row r="3" spans="2:112" x14ac:dyDescent="0.2">
      <c r="B3" s="61" t="s">
        <v>2</v>
      </c>
      <c r="C3" s="62"/>
      <c r="U3" s="8" t="s">
        <v>6</v>
      </c>
      <c r="X3" s="29" t="s">
        <v>29</v>
      </c>
      <c r="Y3" s="30" t="s">
        <v>30</v>
      </c>
      <c r="Z3" s="30" t="s">
        <v>31</v>
      </c>
      <c r="AA3" s="30" t="s">
        <v>28</v>
      </c>
      <c r="AB3" s="30" t="s">
        <v>32</v>
      </c>
      <c r="AC3" s="30" t="s">
        <v>33</v>
      </c>
      <c r="AD3" s="31" t="s">
        <v>34</v>
      </c>
      <c r="AE3" s="9"/>
      <c r="AF3" s="29" t="s">
        <v>36</v>
      </c>
      <c r="AG3" s="32" t="s">
        <v>16</v>
      </c>
      <c r="AH3" s="33" t="s">
        <v>21</v>
      </c>
      <c r="AI3" s="29" t="s">
        <v>43</v>
      </c>
      <c r="AJ3" s="30" t="s">
        <v>55</v>
      </c>
      <c r="AK3" s="30" t="s">
        <v>56</v>
      </c>
      <c r="AL3" s="31" t="s">
        <v>57</v>
      </c>
      <c r="AN3" s="22" t="s">
        <v>16</v>
      </c>
      <c r="AO3" s="34">
        <v>1</v>
      </c>
      <c r="AP3" s="35">
        <v>2</v>
      </c>
      <c r="AQ3" s="35">
        <v>3</v>
      </c>
      <c r="AR3" s="35">
        <v>4</v>
      </c>
      <c r="AS3" s="35">
        <v>5</v>
      </c>
      <c r="AT3" s="36" t="s">
        <v>20</v>
      </c>
      <c r="AU3" s="2"/>
      <c r="AV3" s="22" t="s">
        <v>16</v>
      </c>
      <c r="AW3" s="34">
        <v>1</v>
      </c>
      <c r="AX3" s="35">
        <v>2</v>
      </c>
      <c r="AY3" s="35">
        <v>3</v>
      </c>
      <c r="AZ3" s="35">
        <v>4</v>
      </c>
      <c r="BA3" s="35">
        <v>5</v>
      </c>
      <c r="BB3" s="36" t="s">
        <v>20</v>
      </c>
      <c r="BD3" s="22" t="s">
        <v>16</v>
      </c>
      <c r="BE3" s="34" t="s">
        <v>37</v>
      </c>
      <c r="BF3" s="35">
        <v>1</v>
      </c>
      <c r="BG3" s="35">
        <v>2</v>
      </c>
      <c r="BH3" s="35">
        <v>3</v>
      </c>
      <c r="BI3" s="35">
        <v>4</v>
      </c>
      <c r="BJ3" s="35">
        <v>5</v>
      </c>
      <c r="BK3" s="36" t="s">
        <v>20</v>
      </c>
      <c r="BM3" s="22" t="s">
        <v>16</v>
      </c>
      <c r="BN3" s="34">
        <v>1</v>
      </c>
      <c r="BO3" s="35">
        <v>2</v>
      </c>
      <c r="BP3" s="35">
        <v>3</v>
      </c>
      <c r="BQ3" s="35">
        <v>4</v>
      </c>
      <c r="BR3" s="35">
        <v>5</v>
      </c>
      <c r="BS3" s="36" t="s">
        <v>20</v>
      </c>
      <c r="BU3" s="22" t="s">
        <v>16</v>
      </c>
      <c r="BV3" s="34">
        <v>1</v>
      </c>
      <c r="BW3" s="35">
        <v>2</v>
      </c>
      <c r="BX3" s="35">
        <v>3</v>
      </c>
      <c r="BY3" s="35">
        <v>4</v>
      </c>
      <c r="BZ3" s="35">
        <v>5</v>
      </c>
      <c r="CA3" s="36" t="s">
        <v>20</v>
      </c>
      <c r="CC3" s="22" t="s">
        <v>16</v>
      </c>
      <c r="CD3" s="34">
        <v>1</v>
      </c>
      <c r="CE3" s="35">
        <v>2</v>
      </c>
      <c r="CF3" s="35">
        <v>3</v>
      </c>
      <c r="CG3" s="35">
        <v>4</v>
      </c>
      <c r="CH3" s="35">
        <v>5</v>
      </c>
      <c r="CI3" s="36" t="s">
        <v>20</v>
      </c>
      <c r="CJ3" s="2"/>
      <c r="CK3" s="22" t="s">
        <v>16</v>
      </c>
      <c r="CL3" s="34">
        <v>1</v>
      </c>
      <c r="CM3" s="35">
        <v>2</v>
      </c>
      <c r="CN3" s="35">
        <v>3</v>
      </c>
      <c r="CO3" s="35">
        <v>4</v>
      </c>
      <c r="CP3" s="35">
        <v>5</v>
      </c>
      <c r="CQ3" s="36" t="s">
        <v>20</v>
      </c>
      <c r="CR3" s="2"/>
      <c r="CS3" s="39" t="s">
        <v>42</v>
      </c>
      <c r="CT3" s="40" t="s">
        <v>41</v>
      </c>
      <c r="CU3" s="40" t="s">
        <v>40</v>
      </c>
      <c r="CV3" s="41" t="s">
        <v>39</v>
      </c>
      <c r="CW3" s="42" t="s">
        <v>5</v>
      </c>
      <c r="CX3" s="40" t="s">
        <v>6</v>
      </c>
      <c r="CY3" s="40" t="s">
        <v>7</v>
      </c>
      <c r="CZ3" s="40" t="s">
        <v>8</v>
      </c>
      <c r="DA3" s="40" t="s">
        <v>48</v>
      </c>
      <c r="DB3" s="40" t="s">
        <v>9</v>
      </c>
      <c r="DC3" s="40" t="s">
        <v>10</v>
      </c>
      <c r="DD3" s="41" t="s">
        <v>11</v>
      </c>
      <c r="DF3" s="24" t="s">
        <v>16</v>
      </c>
      <c r="DG3" s="42" t="s">
        <v>45</v>
      </c>
      <c r="DH3" s="41" t="s">
        <v>46</v>
      </c>
    </row>
    <row r="4" spans="2:112" x14ac:dyDescent="0.2">
      <c r="B4" s="72" t="s">
        <v>0</v>
      </c>
      <c r="C4" s="71">
        <v>500</v>
      </c>
      <c r="U4" s="8" t="s">
        <v>7</v>
      </c>
      <c r="X4" s="23">
        <f>ControlMu+3*ControlSD/SQRT(SubgroupSize)</f>
        <v>530</v>
      </c>
      <c r="Y4" s="23">
        <f t="shared" ref="Y4:Y35" si="0">ControlMu+2*ControlSD/SQRT(SubgroupSize)</f>
        <v>520</v>
      </c>
      <c r="Z4" s="23">
        <f t="shared" ref="Z4:Z35" si="1">ControlMu+1*ControlSD/SQRT(SubgroupSize)</f>
        <v>510</v>
      </c>
      <c r="AA4" s="23">
        <f t="shared" ref="AA4:AA35" si="2">ControlMu+0*ControlSD/SQRT(SubgroupSize)</f>
        <v>500</v>
      </c>
      <c r="AB4" s="23">
        <f t="shared" ref="AB4:AB35" si="3">ControlMu-1*ControlSD/SQRT(SubgroupSize)</f>
        <v>490</v>
      </c>
      <c r="AC4" s="23">
        <f t="shared" ref="AC4:AC35" si="4">ControlMu-2*ControlSD/SQRT(SubgroupSize)</f>
        <v>480</v>
      </c>
      <c r="AD4" s="23">
        <f t="shared" ref="AD4:AD35" si="5">ControlMu-3*ControlSD/SQRT(SubgroupSize)</f>
        <v>470</v>
      </c>
      <c r="AE4" s="11"/>
      <c r="AF4" s="24" t="str">
        <f>IF(AG4=5*INT(AG4/5),AG4," ")</f>
        <v xml:space="preserve"> </v>
      </c>
      <c r="AG4" s="24">
        <v>1</v>
      </c>
      <c r="AH4" s="23">
        <f t="shared" ref="AH4:AH35" ca="1" si="6">CHOOSE(Problem,AT4,BB4, BK4,BS4, CA4, CI4,CQ4)</f>
        <v>510.4827444857101</v>
      </c>
      <c r="AI4" s="24"/>
      <c r="AJ4" s="24">
        <f t="shared" ref="AJ4:AJ35" ca="1" si="7">IF(ABS(AH4-ControlMu)&gt;3*ControlSD/SQRT(SubgroupSize),1,0)</f>
        <v>0</v>
      </c>
      <c r="AK4" s="24">
        <f t="shared" ref="AK4:AK35" ca="1" si="8">IF(ABS(AH4-ControlMu)&gt;2*ControlSD/SQRT(SubgroupSize),1,0)</f>
        <v>0</v>
      </c>
      <c r="AL4" s="24">
        <f t="shared" ref="AL4:AL35" ca="1" si="9">IF(ABS(AH4-ControlMu)&gt;1*ControlSD/SQRT(SubgroupSize),1,0)</f>
        <v>1</v>
      </c>
      <c r="AN4" s="24">
        <v>1</v>
      </c>
      <c r="AO4" s="23">
        <f t="shared" ref="AO4:AS13" ca="1" si="10">IF(AO$3&gt;SubgroupSize,"",INDEX(NiceX,(Sample-1)*SubgroupSize+AO$3))</f>
        <v>471.64293177304313</v>
      </c>
      <c r="AP4" s="23">
        <f t="shared" ca="1" si="10"/>
        <v>547.19859726249592</v>
      </c>
      <c r="AQ4" s="23">
        <f t="shared" ca="1" si="10"/>
        <v>532.11424742998258</v>
      </c>
      <c r="AR4" s="23">
        <f t="shared" ca="1" si="10"/>
        <v>490.97520147731905</v>
      </c>
      <c r="AS4" s="23" t="str">
        <f t="shared" si="10"/>
        <v/>
      </c>
      <c r="AT4" s="23">
        <f ca="1">AVERAGE(AO4:AS4)</f>
        <v>510.4827444857101</v>
      </c>
      <c r="AU4" s="12"/>
      <c r="AV4" s="24">
        <v>1</v>
      </c>
      <c r="AW4" s="23">
        <f t="shared" ref="AW4:BA13" ca="1" si="11">IF(AW$3&gt;SubgroupSize,"",INDEX($CX$4:$CX$253,(Sample-1)*SubgroupSize+AW$3))</f>
        <v>471.64293177304313</v>
      </c>
      <c r="AX4" s="23">
        <f t="shared" ca="1" si="11"/>
        <v>547.19859726249592</v>
      </c>
      <c r="AY4" s="23">
        <f t="shared" ca="1" si="11"/>
        <v>532.11424742998258</v>
      </c>
      <c r="AZ4" s="23">
        <f t="shared" ca="1" si="11"/>
        <v>490.97520147731905</v>
      </c>
      <c r="BA4" s="23" t="str">
        <f t="shared" si="11"/>
        <v/>
      </c>
      <c r="BB4" s="23">
        <f ca="1">AVERAGE(AW4:BA4)</f>
        <v>510.4827444857101</v>
      </c>
      <c r="BD4" s="24">
        <v>1</v>
      </c>
      <c r="BE4" s="23">
        <f t="shared" ref="BE4:BE35" si="12">IF(Sample&gt;=StartSample,PerSampleChg*(Sample-StartSample),0)</f>
        <v>0</v>
      </c>
      <c r="BF4" s="23">
        <f t="shared" ref="BF4:BJ13" ca="1" si="13">IF(BF$3&gt;SubgroupSize,"",INDEX($CY$4:$CY$253,(Sample-1)*SubgroupSize+BF$3))</f>
        <v>471.64293177304313</v>
      </c>
      <c r="BG4" s="23">
        <f t="shared" ca="1" si="13"/>
        <v>547.19859726249592</v>
      </c>
      <c r="BH4" s="23">
        <f t="shared" ca="1" si="13"/>
        <v>532.11424742998258</v>
      </c>
      <c r="BI4" s="23">
        <f t="shared" ca="1" si="13"/>
        <v>490.97520147731905</v>
      </c>
      <c r="BJ4" s="23" t="str">
        <f t="shared" si="13"/>
        <v/>
      </c>
      <c r="BK4" s="23">
        <f ca="1">AVERAGE(BF4:BJ4)</f>
        <v>510.4827444857101</v>
      </c>
      <c r="BM4" s="24">
        <v>1</v>
      </c>
      <c r="BN4" s="23">
        <f t="shared" ref="BN4:BR13" ca="1" si="14">IF(BN$3&gt;SubgroupSize,"",INDEX($CZ$4:$CZ$253,(Sample-1)*SubgroupSize+BN$3))</f>
        <v>471.64293177304313</v>
      </c>
      <c r="BO4" s="23">
        <f t="shared" ca="1" si="14"/>
        <v>547.19859726249592</v>
      </c>
      <c r="BP4" s="23">
        <f t="shared" ca="1" si="14"/>
        <v>532.11424742998258</v>
      </c>
      <c r="BQ4" s="23">
        <f t="shared" ca="1" si="14"/>
        <v>490.97520147731905</v>
      </c>
      <c r="BR4" s="23" t="str">
        <f t="shared" si="14"/>
        <v/>
      </c>
      <c r="BS4" s="23">
        <f ca="1">AVERAGE(BN4:BR4)</f>
        <v>510.4827444857101</v>
      </c>
      <c r="BU4" s="24">
        <v>1</v>
      </c>
      <c r="BV4" s="23">
        <f ca="1">IF(CD$3&gt;SubgroupSize,"",INDEX(NiceX,(Sample-1)*SubgroupSize+BV$3))</f>
        <v>471.64293177304313</v>
      </c>
      <c r="BW4" s="23">
        <f ca="1">IF(CE$3&gt;SubgroupSize,"",INDEX(NiceX,(Sample-1)*SubgroupSize+BW$3))</f>
        <v>547.19859726249592</v>
      </c>
      <c r="BX4" s="23">
        <f ca="1">IF(CF$3&gt;SubgroupSize,"",INDEX(NiceX,(Sample-1)*SubgroupSize+BX$3))</f>
        <v>532.11424742998258</v>
      </c>
      <c r="BY4" s="23">
        <f ca="1">IF(CG$3&gt;SubgroupSize,"",INDEX(NiceX,(Sample-1)*SubgroupSize+BY$3))</f>
        <v>490.97520147731905</v>
      </c>
      <c r="BZ4" s="23" t="str">
        <f>IF(CH$3&gt;SubgroupSize,"",INDEX(NiceX,(Sample-1)*SubgroupSize+BZ$3))</f>
        <v/>
      </c>
      <c r="CA4" s="23">
        <f ca="1">AVERAGE(BV4:BZ4)</f>
        <v>510.4827444857101</v>
      </c>
      <c r="CB4" s="10"/>
      <c r="CC4" s="24">
        <v>1</v>
      </c>
      <c r="CD4" s="23">
        <f t="shared" ref="CD4:CH13" ca="1" si="15">IF(CD$3&gt;SubgroupSize,"",INDEX(NiceX,(Sample-1)*SubgroupSize+CD$3))</f>
        <v>471.64293177304313</v>
      </c>
      <c r="CE4" s="23">
        <f t="shared" ca="1" si="15"/>
        <v>547.19859726249592</v>
      </c>
      <c r="CF4" s="23">
        <f t="shared" ca="1" si="15"/>
        <v>532.11424742998258</v>
      </c>
      <c r="CG4" s="23">
        <f t="shared" ca="1" si="15"/>
        <v>490.97520147731905</v>
      </c>
      <c r="CH4" s="23" t="str">
        <f t="shared" si="15"/>
        <v/>
      </c>
      <c r="CI4" s="23">
        <f ca="1">AVERAGE(CD4:CH4)</f>
        <v>510.4827444857101</v>
      </c>
      <c r="CJ4" s="10"/>
      <c r="CK4" s="24">
        <v>1</v>
      </c>
      <c r="CL4" s="23">
        <f t="shared" ref="CL4:CP13" ca="1" si="16">IF(CL$3&gt;SubgroupSize,"",INDEX($DD$4:$DD$253,(Sample-1)*SubgroupSize+CL$3))</f>
        <v>471.64293177304313</v>
      </c>
      <c r="CM4" s="23">
        <f t="shared" ca="1" si="16"/>
        <v>547.19859726249592</v>
      </c>
      <c r="CN4" s="23">
        <f t="shared" ca="1" si="16"/>
        <v>532.11424742998258</v>
      </c>
      <c r="CO4" s="23">
        <f t="shared" ca="1" si="16"/>
        <v>490.97520147731905</v>
      </c>
      <c r="CP4" s="23" t="str">
        <f t="shared" si="16"/>
        <v/>
      </c>
      <c r="CQ4" s="23">
        <f ca="1">AVERAGE(CL4:CP4)</f>
        <v>510.4827444857101</v>
      </c>
      <c r="CR4" s="10"/>
      <c r="CS4" s="25">
        <f t="shared" ref="CS4:CS67" ca="1" si="17">_xlfn.NORM.INV(RAND(),0,ActualSD)</f>
        <v>-28.357068226956848</v>
      </c>
      <c r="CT4" s="23">
        <f t="shared" ref="CT4:CT67" si="18">IF(CU4=0,0,0.01*Direction*2.5*ActualSD*SeverityLevel*(CV4-StartSample*SubgroupSize+1))</f>
        <v>0</v>
      </c>
      <c r="CU4" s="24">
        <f t="shared" ref="CU4:CU67" si="19">IF(CV4&lt;StartSample*SubgroupSize,0,1)</f>
        <v>0</v>
      </c>
      <c r="CV4" s="24">
        <v>1</v>
      </c>
      <c r="CW4" s="23">
        <f t="shared" ref="CW4:CW67" ca="1" si="20">ActualMu+Deviation</f>
        <v>471.64293177304313</v>
      </c>
      <c r="CX4" s="23">
        <f t="shared" ref="CX4:CX67" ca="1" si="21">IF(CU4=0,ActualMu+Deviation,ActualMu+Deviation*(1+SeverityLevel))</f>
        <v>471.64293177304313</v>
      </c>
      <c r="CY4" s="23">
        <f t="shared" ref="CY4:CY67" ca="1" si="22">ActualMu+Deviation+TrendChg</f>
        <v>471.64293177304313</v>
      </c>
      <c r="CZ4" s="23">
        <f t="shared" ref="CZ4:CZ67" ca="1" si="23">ActualMu+Deviation+IF(CU4=0,0,Direction*1.5*ActualSD*SeverityLevel)</f>
        <v>471.64293177304313</v>
      </c>
      <c r="DA4" s="22">
        <f ca="1">Deviation</f>
        <v>-28.357068226956848</v>
      </c>
      <c r="DB4" s="23">
        <f ca="1">NiceX</f>
        <v>471.64293177304313</v>
      </c>
      <c r="DC4" s="23">
        <f ca="1">NiceX</f>
        <v>471.64293177304313</v>
      </c>
      <c r="DD4" s="23">
        <f t="shared" ref="DD4:DD67" ca="1" si="24">IF(CU5=0,NiceX,NORMINV(RAND(),ActualMu+IF(RAND()&gt;0.5,1,-1)*ActualSD*SeverityLevel*1.5,ActualSD))</f>
        <v>471.64293177304313</v>
      </c>
      <c r="DF4" s="24">
        <v>1</v>
      </c>
      <c r="DG4" s="24">
        <f t="shared" ref="DG4:DG35" si="25">MIN(ControlMu-Zed*ControlSD/SQRT(SubgroupSize),ActualMu-Zed*ActualSD/SQRT(SubgroupSize))</f>
        <v>460</v>
      </c>
      <c r="DH4" s="24">
        <f t="shared" ref="DH4:DH35" si="26">MAX(ControlMu+Zed*ControlSD/SQRT(SubgroupSize),ActualMu+Zed*ActualSD/SQRT(SubgroupSize))</f>
        <v>540</v>
      </c>
    </row>
    <row r="5" spans="2:112" x14ac:dyDescent="0.2">
      <c r="B5" s="63"/>
      <c r="C5" s="65"/>
      <c r="U5" s="8" t="s">
        <v>8</v>
      </c>
      <c r="X5" s="23">
        <f t="shared" ref="X5:X35" si="27">ControlMu+3*ControlSD/SQRT(SubgroupSize)</f>
        <v>530</v>
      </c>
      <c r="Y5" s="23">
        <f t="shared" si="0"/>
        <v>520</v>
      </c>
      <c r="Z5" s="23">
        <f t="shared" si="1"/>
        <v>510</v>
      </c>
      <c r="AA5" s="23">
        <f t="shared" si="2"/>
        <v>500</v>
      </c>
      <c r="AB5" s="23">
        <f t="shared" si="3"/>
        <v>490</v>
      </c>
      <c r="AC5" s="23">
        <f t="shared" si="4"/>
        <v>480</v>
      </c>
      <c r="AD5" s="23">
        <f t="shared" si="5"/>
        <v>470</v>
      </c>
      <c r="AE5" s="11"/>
      <c r="AF5" s="24" t="str">
        <f t="shared" ref="AF5:AF53" si="28">IF(AG5=5*INT(AG5/5),AG5," ")</f>
        <v xml:space="preserve"> </v>
      </c>
      <c r="AG5" s="24">
        <v>2</v>
      </c>
      <c r="AH5" s="23">
        <f t="shared" ca="1" si="6"/>
        <v>507.68060392425411</v>
      </c>
      <c r="AI5" s="24">
        <f t="shared" ref="AI5:AI36" ca="1" si="29">IF(SIGN(AH5-ActualMu)&lt;&gt;SIGN(AH4-ActualMu),1,0)</f>
        <v>0</v>
      </c>
      <c r="AJ5" s="24">
        <f t="shared" ca="1" si="7"/>
        <v>0</v>
      </c>
      <c r="AK5" s="24">
        <f t="shared" ca="1" si="8"/>
        <v>0</v>
      </c>
      <c r="AL5" s="24">
        <f t="shared" ca="1" si="9"/>
        <v>0</v>
      </c>
      <c r="AN5" s="24">
        <v>2</v>
      </c>
      <c r="AO5" s="23">
        <f t="shared" ca="1" si="10"/>
        <v>484.99289108216544</v>
      </c>
      <c r="AP5" s="23">
        <f t="shared" ca="1" si="10"/>
        <v>515.01346087552349</v>
      </c>
      <c r="AQ5" s="23">
        <f t="shared" ca="1" si="10"/>
        <v>497.39253874199738</v>
      </c>
      <c r="AR5" s="23">
        <f t="shared" ca="1" si="10"/>
        <v>533.3235249973302</v>
      </c>
      <c r="AS5" s="23" t="str">
        <f t="shared" si="10"/>
        <v/>
      </c>
      <c r="AT5" s="23">
        <f t="shared" ref="AT5:AT53" ca="1" si="30">AVERAGE(AO5:AS5)</f>
        <v>507.68060392425411</v>
      </c>
      <c r="AU5" s="12"/>
      <c r="AV5" s="24">
        <v>2</v>
      </c>
      <c r="AW5" s="23">
        <f t="shared" ca="1" si="11"/>
        <v>484.99289108216544</v>
      </c>
      <c r="AX5" s="23">
        <f t="shared" ca="1" si="11"/>
        <v>515.01346087552349</v>
      </c>
      <c r="AY5" s="23">
        <f t="shared" ca="1" si="11"/>
        <v>497.39253874199738</v>
      </c>
      <c r="AZ5" s="23">
        <f t="shared" ca="1" si="11"/>
        <v>533.3235249973302</v>
      </c>
      <c r="BA5" s="23" t="str">
        <f t="shared" si="11"/>
        <v/>
      </c>
      <c r="BB5" s="23">
        <f t="shared" ref="BB5:BB53" ca="1" si="31">AVERAGE(AW5:BA5)</f>
        <v>507.68060392425411</v>
      </c>
      <c r="BD5" s="24">
        <v>2</v>
      </c>
      <c r="BE5" s="23">
        <f t="shared" si="12"/>
        <v>0</v>
      </c>
      <c r="BF5" s="23">
        <f t="shared" ca="1" si="13"/>
        <v>484.99289108216544</v>
      </c>
      <c r="BG5" s="23">
        <f t="shared" ca="1" si="13"/>
        <v>515.01346087552349</v>
      </c>
      <c r="BH5" s="23">
        <f t="shared" ca="1" si="13"/>
        <v>497.39253874199738</v>
      </c>
      <c r="BI5" s="23">
        <f t="shared" ca="1" si="13"/>
        <v>533.3235249973302</v>
      </c>
      <c r="BJ5" s="23" t="str">
        <f t="shared" si="13"/>
        <v/>
      </c>
      <c r="BK5" s="23">
        <f t="shared" ref="BK5:BK53" ca="1" si="32">AVERAGE(BF5:BJ5)</f>
        <v>507.68060392425411</v>
      </c>
      <c r="BM5" s="24">
        <v>2</v>
      </c>
      <c r="BN5" s="23">
        <f t="shared" ca="1" si="14"/>
        <v>484.99289108216544</v>
      </c>
      <c r="BO5" s="23">
        <f t="shared" ca="1" si="14"/>
        <v>515.01346087552349</v>
      </c>
      <c r="BP5" s="23">
        <f t="shared" ca="1" si="14"/>
        <v>497.39253874199738</v>
      </c>
      <c r="BQ5" s="23">
        <f t="shared" ca="1" si="14"/>
        <v>533.3235249973302</v>
      </c>
      <c r="BR5" s="23" t="str">
        <f t="shared" si="14"/>
        <v/>
      </c>
      <c r="BS5" s="23">
        <f t="shared" ref="BS5:BS53" ca="1" si="33">AVERAGE(BN5:BR5)</f>
        <v>507.68060392425411</v>
      </c>
      <c r="BU5" s="24">
        <v>2</v>
      </c>
      <c r="BV5" s="23">
        <f t="shared" ref="BV5:BV36" ca="1" si="34">IF(CD$3&gt;SubgroupSize,"",INDEX(NiceX,(Sample-1)*SubgroupSize+CD$3))</f>
        <v>484.99289108216544</v>
      </c>
      <c r="BW5" s="23">
        <f t="shared" ref="BW5:BW36" ca="1" si="35">IF(CE$3&gt;SubgroupSize,"",INDEX(NiceX,(Sample-1)*SubgroupSize+CE$3))</f>
        <v>515.01346087552349</v>
      </c>
      <c r="BX5" s="23">
        <f t="shared" ref="BX5:BX36" ca="1" si="36">IF(CF$3&gt;SubgroupSize,"",INDEX(NiceX,(Sample-1)*SubgroupSize+CF$3))</f>
        <v>497.39253874199738</v>
      </c>
      <c r="BY5" s="23">
        <f t="shared" ref="BY5:BY36" ca="1" si="37">IF(CG$3&gt;SubgroupSize,"",INDEX(NiceX,(Sample-1)*SubgroupSize+CG$3))</f>
        <v>533.3235249973302</v>
      </c>
      <c r="BZ5" s="23" t="str">
        <f t="shared" ref="BZ5:BZ36" si="38">IF(CH$3&gt;SubgroupSize,"",INDEX(NiceX,(Sample-1)*SubgroupSize+CH$3))</f>
        <v/>
      </c>
      <c r="CA5" s="23">
        <f t="shared" ref="CA5:CA36" ca="1" si="39">IF(Sample&lt;StartSample,AVERAGE(BV5:BZ5),AVERAGE(BV5:BZ5)+SeverityLevel*(CA4-ControlMu))</f>
        <v>507.68060392425411</v>
      </c>
      <c r="CB5" s="10"/>
      <c r="CC5" s="24">
        <v>2</v>
      </c>
      <c r="CD5" s="23">
        <f t="shared" ca="1" si="15"/>
        <v>484.99289108216544</v>
      </c>
      <c r="CE5" s="23">
        <f t="shared" ca="1" si="15"/>
        <v>515.01346087552349</v>
      </c>
      <c r="CF5" s="23">
        <f t="shared" ca="1" si="15"/>
        <v>497.39253874199738</v>
      </c>
      <c r="CG5" s="23">
        <f t="shared" ca="1" si="15"/>
        <v>533.3235249973302</v>
      </c>
      <c r="CH5" s="23" t="str">
        <f t="shared" si="15"/>
        <v/>
      </c>
      <c r="CI5" s="23">
        <f t="shared" ref="CI5:CI36" ca="1" si="40">IF(Sample&lt;StartSample,AVERAGE(CD5:CH5),IF(RAND()&gt;SeverityLevel,AVERAGE(CD5:CH5),ActualMu-SIGN(CI4-ActualMu)*ABS(ActualMu-AVERAGE(CD5:CH5))))</f>
        <v>507.68060392425411</v>
      </c>
      <c r="CJ5" s="12"/>
      <c r="CK5" s="24">
        <v>2</v>
      </c>
      <c r="CL5" s="23">
        <f t="shared" ca="1" si="16"/>
        <v>484.99289108216544</v>
      </c>
      <c r="CM5" s="23">
        <f t="shared" ca="1" si="16"/>
        <v>515.01346087552349</v>
      </c>
      <c r="CN5" s="23">
        <f t="shared" ca="1" si="16"/>
        <v>497.39253874199738</v>
      </c>
      <c r="CO5" s="23">
        <f t="shared" ca="1" si="16"/>
        <v>533.3235249973302</v>
      </c>
      <c r="CP5" s="23" t="str">
        <f t="shared" si="16"/>
        <v/>
      </c>
      <c r="CQ5" s="23">
        <f t="shared" ref="CQ5:CQ53" ca="1" si="41">AVERAGE(CL5:CP5)</f>
        <v>507.68060392425411</v>
      </c>
      <c r="CR5" s="10"/>
      <c r="CS5" s="25">
        <f t="shared" ca="1" si="17"/>
        <v>47.19859726249598</v>
      </c>
      <c r="CT5" s="23">
        <f t="shared" si="18"/>
        <v>0</v>
      </c>
      <c r="CU5" s="24">
        <f t="shared" si="19"/>
        <v>0</v>
      </c>
      <c r="CV5" s="24">
        <v>2</v>
      </c>
      <c r="CW5" s="23">
        <f t="shared" ca="1" si="20"/>
        <v>547.19859726249592</v>
      </c>
      <c r="CX5" s="23">
        <f t="shared" ca="1" si="21"/>
        <v>547.19859726249592</v>
      </c>
      <c r="CY5" s="23">
        <f t="shared" ca="1" si="22"/>
        <v>547.19859726249592</v>
      </c>
      <c r="CZ5" s="23">
        <f t="shared" ca="1" si="23"/>
        <v>547.19859726249592</v>
      </c>
      <c r="DA5" s="22">
        <f ca="1">Rho*DA4+Deviation</f>
        <v>38.691476794408928</v>
      </c>
      <c r="DB5" s="23">
        <f ca="1">IF(CU5=0,NiceX,ActualMu+DA5)</f>
        <v>547.19859726249592</v>
      </c>
      <c r="DC5" s="23">
        <f t="shared" ref="DC5:DC68" ca="1" si="42">ActualMu+IF(CU4=0,Deviation,IF(RAND()&gt;SeverityLevel,Deviation,ABS(Deviation)*SIGN(DC4)))</f>
        <v>547.19859726249592</v>
      </c>
      <c r="DD5" s="23">
        <f t="shared" ca="1" si="24"/>
        <v>547.19859726249592</v>
      </c>
      <c r="DF5" s="24">
        <v>2</v>
      </c>
      <c r="DG5" s="24">
        <f t="shared" si="25"/>
        <v>460</v>
      </c>
      <c r="DH5" s="24">
        <f t="shared" si="26"/>
        <v>540</v>
      </c>
    </row>
    <row r="6" spans="2:112" x14ac:dyDescent="0.2">
      <c r="B6" s="63" t="s">
        <v>1</v>
      </c>
      <c r="C6" s="65">
        <v>20</v>
      </c>
      <c r="U6" s="8" t="s">
        <v>9</v>
      </c>
      <c r="X6" s="23">
        <f t="shared" si="27"/>
        <v>530</v>
      </c>
      <c r="Y6" s="23">
        <f t="shared" si="0"/>
        <v>520</v>
      </c>
      <c r="Z6" s="23">
        <f t="shared" si="1"/>
        <v>510</v>
      </c>
      <c r="AA6" s="23">
        <f t="shared" si="2"/>
        <v>500</v>
      </c>
      <c r="AB6" s="23">
        <f t="shared" si="3"/>
        <v>490</v>
      </c>
      <c r="AC6" s="23">
        <f t="shared" si="4"/>
        <v>480</v>
      </c>
      <c r="AD6" s="23">
        <f t="shared" si="5"/>
        <v>470</v>
      </c>
      <c r="AE6" s="11"/>
      <c r="AF6" s="24" t="str">
        <f t="shared" si="28"/>
        <v xml:space="preserve"> </v>
      </c>
      <c r="AG6" s="24">
        <v>3</v>
      </c>
      <c r="AH6" s="23">
        <f t="shared" ca="1" si="6"/>
        <v>502.52905623684893</v>
      </c>
      <c r="AI6" s="24">
        <f t="shared" ca="1" si="29"/>
        <v>0</v>
      </c>
      <c r="AJ6" s="24">
        <f t="shared" ca="1" si="7"/>
        <v>0</v>
      </c>
      <c r="AK6" s="24">
        <f t="shared" ca="1" si="8"/>
        <v>0</v>
      </c>
      <c r="AL6" s="24">
        <f t="shared" ca="1" si="9"/>
        <v>0</v>
      </c>
      <c r="AN6" s="24">
        <v>3</v>
      </c>
      <c r="AO6" s="23">
        <f t="shared" ca="1" si="10"/>
        <v>484.66473442260263</v>
      </c>
      <c r="AP6" s="23">
        <f t="shared" ca="1" si="10"/>
        <v>533.44805685145707</v>
      </c>
      <c r="AQ6" s="23">
        <f t="shared" ca="1" si="10"/>
        <v>478.8108699066928</v>
      </c>
      <c r="AR6" s="23">
        <f t="shared" ca="1" si="10"/>
        <v>513.19256376664339</v>
      </c>
      <c r="AS6" s="23" t="str">
        <f t="shared" si="10"/>
        <v/>
      </c>
      <c r="AT6" s="23">
        <f t="shared" ca="1" si="30"/>
        <v>502.52905623684893</v>
      </c>
      <c r="AU6" s="12"/>
      <c r="AV6" s="24">
        <v>3</v>
      </c>
      <c r="AW6" s="23">
        <f t="shared" ca="1" si="11"/>
        <v>484.66473442260263</v>
      </c>
      <c r="AX6" s="23">
        <f t="shared" ca="1" si="11"/>
        <v>533.44805685145707</v>
      </c>
      <c r="AY6" s="23">
        <f t="shared" ca="1" si="11"/>
        <v>478.8108699066928</v>
      </c>
      <c r="AZ6" s="23">
        <f t="shared" ca="1" si="11"/>
        <v>513.19256376664339</v>
      </c>
      <c r="BA6" s="23" t="str">
        <f t="shared" si="11"/>
        <v/>
      </c>
      <c r="BB6" s="23">
        <f t="shared" ca="1" si="31"/>
        <v>502.52905623684893</v>
      </c>
      <c r="BD6" s="24">
        <v>3</v>
      </c>
      <c r="BE6" s="23">
        <f t="shared" si="12"/>
        <v>0</v>
      </c>
      <c r="BF6" s="23">
        <f t="shared" ca="1" si="13"/>
        <v>484.66473442260263</v>
      </c>
      <c r="BG6" s="23">
        <f t="shared" ca="1" si="13"/>
        <v>533.44805685145707</v>
      </c>
      <c r="BH6" s="23">
        <f t="shared" ca="1" si="13"/>
        <v>478.8108699066928</v>
      </c>
      <c r="BI6" s="23">
        <f t="shared" ca="1" si="13"/>
        <v>513.19256376664339</v>
      </c>
      <c r="BJ6" s="23" t="str">
        <f t="shared" si="13"/>
        <v/>
      </c>
      <c r="BK6" s="23">
        <f t="shared" ca="1" si="32"/>
        <v>502.52905623684893</v>
      </c>
      <c r="BM6" s="24">
        <v>3</v>
      </c>
      <c r="BN6" s="23">
        <f t="shared" ca="1" si="14"/>
        <v>484.66473442260263</v>
      </c>
      <c r="BO6" s="23">
        <f t="shared" ca="1" si="14"/>
        <v>533.44805685145707</v>
      </c>
      <c r="BP6" s="23">
        <f t="shared" ca="1" si="14"/>
        <v>478.8108699066928</v>
      </c>
      <c r="BQ6" s="23">
        <f t="shared" ca="1" si="14"/>
        <v>513.19256376664339</v>
      </c>
      <c r="BR6" s="23" t="str">
        <f t="shared" si="14"/>
        <v/>
      </c>
      <c r="BS6" s="23">
        <f t="shared" ca="1" si="33"/>
        <v>502.52905623684893</v>
      </c>
      <c r="BU6" s="24">
        <v>3</v>
      </c>
      <c r="BV6" s="23">
        <f t="shared" ca="1" si="34"/>
        <v>484.66473442260263</v>
      </c>
      <c r="BW6" s="23">
        <f t="shared" ca="1" si="35"/>
        <v>533.44805685145707</v>
      </c>
      <c r="BX6" s="23">
        <f t="shared" ca="1" si="36"/>
        <v>478.8108699066928</v>
      </c>
      <c r="BY6" s="23">
        <f t="shared" ca="1" si="37"/>
        <v>513.19256376664339</v>
      </c>
      <c r="BZ6" s="23" t="str">
        <f t="shared" si="38"/>
        <v/>
      </c>
      <c r="CA6" s="23">
        <f t="shared" ca="1" si="39"/>
        <v>502.52905623684893</v>
      </c>
      <c r="CB6" s="10"/>
      <c r="CC6" s="24">
        <v>3</v>
      </c>
      <c r="CD6" s="23">
        <f t="shared" ca="1" si="15"/>
        <v>484.66473442260263</v>
      </c>
      <c r="CE6" s="23">
        <f t="shared" ca="1" si="15"/>
        <v>533.44805685145707</v>
      </c>
      <c r="CF6" s="23">
        <f t="shared" ca="1" si="15"/>
        <v>478.8108699066928</v>
      </c>
      <c r="CG6" s="23">
        <f t="shared" ca="1" si="15"/>
        <v>513.19256376664339</v>
      </c>
      <c r="CH6" s="23" t="str">
        <f t="shared" si="15"/>
        <v/>
      </c>
      <c r="CI6" s="23">
        <f t="shared" ca="1" si="40"/>
        <v>502.52905623684893</v>
      </c>
      <c r="CJ6" s="12"/>
      <c r="CK6" s="24">
        <v>3</v>
      </c>
      <c r="CL6" s="23">
        <f t="shared" ca="1" si="16"/>
        <v>484.66473442260263</v>
      </c>
      <c r="CM6" s="23">
        <f t="shared" ca="1" si="16"/>
        <v>533.44805685145707</v>
      </c>
      <c r="CN6" s="23">
        <f t="shared" ca="1" si="16"/>
        <v>478.8108699066928</v>
      </c>
      <c r="CO6" s="23">
        <f t="shared" ca="1" si="16"/>
        <v>513.19256376664339</v>
      </c>
      <c r="CP6" s="23" t="str">
        <f t="shared" si="16"/>
        <v/>
      </c>
      <c r="CQ6" s="23">
        <f t="shared" ca="1" si="41"/>
        <v>502.52905623684893</v>
      </c>
      <c r="CR6" s="10"/>
      <c r="CS6" s="25">
        <f t="shared" ca="1" si="17"/>
        <v>32.114247429982534</v>
      </c>
      <c r="CT6" s="23">
        <f t="shared" si="18"/>
        <v>0</v>
      </c>
      <c r="CU6" s="24">
        <f t="shared" si="19"/>
        <v>0</v>
      </c>
      <c r="CV6" s="24">
        <v>3</v>
      </c>
      <c r="CW6" s="23">
        <f t="shared" ca="1" si="20"/>
        <v>532.11424742998258</v>
      </c>
      <c r="CX6" s="23">
        <f t="shared" ca="1" si="21"/>
        <v>532.11424742998258</v>
      </c>
      <c r="CY6" s="23">
        <f t="shared" ca="1" si="22"/>
        <v>532.11424742998258</v>
      </c>
      <c r="CZ6" s="23">
        <f t="shared" ca="1" si="23"/>
        <v>532.11424742998258</v>
      </c>
      <c r="DA6" s="22">
        <f t="shared" ref="DA6:DA69" ca="1" si="43">Rho*DA5+Deviation</f>
        <v>43.721690468305212</v>
      </c>
      <c r="DB6" s="23">
        <f t="shared" ref="DB6:DB69" ca="1" si="44">IF(CU6=0,NiceX,ActualMu+DA6)</f>
        <v>532.11424742998258</v>
      </c>
      <c r="DC6" s="23">
        <f t="shared" ca="1" si="42"/>
        <v>532.11424742998258</v>
      </c>
      <c r="DD6" s="23">
        <f t="shared" ca="1" si="24"/>
        <v>532.11424742998258</v>
      </c>
      <c r="DF6" s="24">
        <v>3</v>
      </c>
      <c r="DG6" s="24">
        <f t="shared" si="25"/>
        <v>460</v>
      </c>
      <c r="DH6" s="24">
        <f t="shared" si="26"/>
        <v>540</v>
      </c>
    </row>
    <row r="7" spans="2:112" x14ac:dyDescent="0.2">
      <c r="B7" s="64"/>
      <c r="C7" s="66"/>
      <c r="U7" s="8" t="s">
        <v>10</v>
      </c>
      <c r="X7" s="23">
        <f t="shared" si="27"/>
        <v>530</v>
      </c>
      <c r="Y7" s="23">
        <f t="shared" si="0"/>
        <v>520</v>
      </c>
      <c r="Z7" s="23">
        <f t="shared" si="1"/>
        <v>510</v>
      </c>
      <c r="AA7" s="23">
        <f t="shared" si="2"/>
        <v>500</v>
      </c>
      <c r="AB7" s="23">
        <f t="shared" si="3"/>
        <v>490</v>
      </c>
      <c r="AC7" s="23">
        <f t="shared" si="4"/>
        <v>480</v>
      </c>
      <c r="AD7" s="23">
        <f t="shared" si="5"/>
        <v>470</v>
      </c>
      <c r="AE7" s="11"/>
      <c r="AF7" s="24" t="str">
        <f t="shared" si="28"/>
        <v xml:space="preserve"> </v>
      </c>
      <c r="AG7" s="24">
        <v>4</v>
      </c>
      <c r="AH7" s="23">
        <f t="shared" ca="1" si="6"/>
        <v>505.73967177283396</v>
      </c>
      <c r="AI7" s="24">
        <f t="shared" ca="1" si="29"/>
        <v>0</v>
      </c>
      <c r="AJ7" s="24">
        <f t="shared" ca="1" si="7"/>
        <v>0</v>
      </c>
      <c r="AK7" s="24">
        <f t="shared" ca="1" si="8"/>
        <v>0</v>
      </c>
      <c r="AL7" s="24">
        <f t="shared" ca="1" si="9"/>
        <v>0</v>
      </c>
      <c r="AN7" s="24">
        <v>4</v>
      </c>
      <c r="AO7" s="23">
        <f t="shared" ca="1" si="10"/>
        <v>510.38019450122863</v>
      </c>
      <c r="AP7" s="23">
        <f t="shared" ca="1" si="10"/>
        <v>482.23222935615416</v>
      </c>
      <c r="AQ7" s="23">
        <f t="shared" ca="1" si="10"/>
        <v>497.16593198205459</v>
      </c>
      <c r="AR7" s="23">
        <f t="shared" ca="1" si="10"/>
        <v>533.18033125189856</v>
      </c>
      <c r="AS7" s="23" t="str">
        <f t="shared" si="10"/>
        <v/>
      </c>
      <c r="AT7" s="23">
        <f t="shared" ca="1" si="30"/>
        <v>505.73967177283396</v>
      </c>
      <c r="AU7" s="12"/>
      <c r="AV7" s="24">
        <v>4</v>
      </c>
      <c r="AW7" s="23">
        <f t="shared" ca="1" si="11"/>
        <v>510.38019450122863</v>
      </c>
      <c r="AX7" s="23">
        <f t="shared" ca="1" si="11"/>
        <v>482.23222935615416</v>
      </c>
      <c r="AY7" s="23">
        <f t="shared" ca="1" si="11"/>
        <v>497.16593198205459</v>
      </c>
      <c r="AZ7" s="23">
        <f t="shared" ca="1" si="11"/>
        <v>533.18033125189856</v>
      </c>
      <c r="BA7" s="23" t="str">
        <f t="shared" si="11"/>
        <v/>
      </c>
      <c r="BB7" s="23">
        <f t="shared" ca="1" si="31"/>
        <v>505.73967177283396</v>
      </c>
      <c r="BD7" s="24">
        <v>4</v>
      </c>
      <c r="BE7" s="23">
        <f t="shared" si="12"/>
        <v>0</v>
      </c>
      <c r="BF7" s="23">
        <f t="shared" ca="1" si="13"/>
        <v>510.38019450122863</v>
      </c>
      <c r="BG7" s="23">
        <f t="shared" ca="1" si="13"/>
        <v>482.23222935615416</v>
      </c>
      <c r="BH7" s="23">
        <f t="shared" ca="1" si="13"/>
        <v>497.16593198205459</v>
      </c>
      <c r="BI7" s="23">
        <f t="shared" ca="1" si="13"/>
        <v>533.18033125189856</v>
      </c>
      <c r="BJ7" s="23" t="str">
        <f t="shared" si="13"/>
        <v/>
      </c>
      <c r="BK7" s="23">
        <f t="shared" ca="1" si="32"/>
        <v>505.73967177283396</v>
      </c>
      <c r="BM7" s="24">
        <v>4</v>
      </c>
      <c r="BN7" s="23">
        <f t="shared" ca="1" si="14"/>
        <v>510.38019450122863</v>
      </c>
      <c r="BO7" s="23">
        <f t="shared" ca="1" si="14"/>
        <v>482.23222935615416</v>
      </c>
      <c r="BP7" s="23">
        <f t="shared" ca="1" si="14"/>
        <v>497.16593198205459</v>
      </c>
      <c r="BQ7" s="23">
        <f t="shared" ca="1" si="14"/>
        <v>533.18033125189856</v>
      </c>
      <c r="BR7" s="23" t="str">
        <f t="shared" si="14"/>
        <v/>
      </c>
      <c r="BS7" s="23">
        <f t="shared" ca="1" si="33"/>
        <v>505.73967177283396</v>
      </c>
      <c r="BU7" s="24">
        <v>4</v>
      </c>
      <c r="BV7" s="23">
        <f t="shared" ca="1" si="34"/>
        <v>510.38019450122863</v>
      </c>
      <c r="BW7" s="23">
        <f t="shared" ca="1" si="35"/>
        <v>482.23222935615416</v>
      </c>
      <c r="BX7" s="23">
        <f t="shared" ca="1" si="36"/>
        <v>497.16593198205459</v>
      </c>
      <c r="BY7" s="23">
        <f t="shared" ca="1" si="37"/>
        <v>533.18033125189856</v>
      </c>
      <c r="BZ7" s="23" t="str">
        <f t="shared" si="38"/>
        <v/>
      </c>
      <c r="CA7" s="23">
        <f t="shared" ca="1" si="39"/>
        <v>505.73967177283396</v>
      </c>
      <c r="CB7" s="10"/>
      <c r="CC7" s="24">
        <v>4</v>
      </c>
      <c r="CD7" s="23">
        <f t="shared" ca="1" si="15"/>
        <v>510.38019450122863</v>
      </c>
      <c r="CE7" s="23">
        <f t="shared" ca="1" si="15"/>
        <v>482.23222935615416</v>
      </c>
      <c r="CF7" s="23">
        <f t="shared" ca="1" si="15"/>
        <v>497.16593198205459</v>
      </c>
      <c r="CG7" s="23">
        <f t="shared" ca="1" si="15"/>
        <v>533.18033125189856</v>
      </c>
      <c r="CH7" s="23" t="str">
        <f t="shared" si="15"/>
        <v/>
      </c>
      <c r="CI7" s="23">
        <f t="shared" ca="1" si="40"/>
        <v>505.73967177283396</v>
      </c>
      <c r="CJ7" s="12"/>
      <c r="CK7" s="24">
        <v>4</v>
      </c>
      <c r="CL7" s="23">
        <f t="shared" ca="1" si="16"/>
        <v>510.38019450122863</v>
      </c>
      <c r="CM7" s="23">
        <f t="shared" ca="1" si="16"/>
        <v>482.23222935615416</v>
      </c>
      <c r="CN7" s="23">
        <f t="shared" ca="1" si="16"/>
        <v>497.16593198205459</v>
      </c>
      <c r="CO7" s="23">
        <f t="shared" ca="1" si="16"/>
        <v>533.18033125189856</v>
      </c>
      <c r="CP7" s="23" t="str">
        <f t="shared" si="16"/>
        <v/>
      </c>
      <c r="CQ7" s="23">
        <f t="shared" ca="1" si="41"/>
        <v>505.73967177283396</v>
      </c>
      <c r="CR7" s="10"/>
      <c r="CS7" s="25">
        <f t="shared" ca="1" si="17"/>
        <v>-9.0247985226809337</v>
      </c>
      <c r="CT7" s="23">
        <f t="shared" si="18"/>
        <v>0</v>
      </c>
      <c r="CU7" s="24">
        <f t="shared" si="19"/>
        <v>0</v>
      </c>
      <c r="CV7" s="24">
        <v>4</v>
      </c>
      <c r="CW7" s="23">
        <f t="shared" ca="1" si="20"/>
        <v>490.97520147731905</v>
      </c>
      <c r="CX7" s="23">
        <f t="shared" ca="1" si="21"/>
        <v>490.97520147731905</v>
      </c>
      <c r="CY7" s="23">
        <f t="shared" ca="1" si="22"/>
        <v>490.97520147731905</v>
      </c>
      <c r="CZ7" s="23">
        <f t="shared" ca="1" si="23"/>
        <v>490.97520147731905</v>
      </c>
      <c r="DA7" s="22">
        <f t="shared" ca="1" si="43"/>
        <v>4.0917086178106299</v>
      </c>
      <c r="DB7" s="23">
        <f t="shared" ca="1" si="44"/>
        <v>490.97520147731905</v>
      </c>
      <c r="DC7" s="23">
        <f t="shared" ca="1" si="42"/>
        <v>490.97520147731905</v>
      </c>
      <c r="DD7" s="23">
        <f t="shared" ca="1" si="24"/>
        <v>490.97520147731905</v>
      </c>
      <c r="DF7" s="24">
        <v>4</v>
      </c>
      <c r="DG7" s="24">
        <f t="shared" si="25"/>
        <v>460</v>
      </c>
      <c r="DH7" s="24">
        <f t="shared" si="26"/>
        <v>540</v>
      </c>
    </row>
    <row r="8" spans="2:112" x14ac:dyDescent="0.2">
      <c r="U8" s="8" t="s">
        <v>11</v>
      </c>
      <c r="X8" s="23">
        <f t="shared" si="27"/>
        <v>530</v>
      </c>
      <c r="Y8" s="23">
        <f t="shared" si="0"/>
        <v>520</v>
      </c>
      <c r="Z8" s="23">
        <f t="shared" si="1"/>
        <v>510</v>
      </c>
      <c r="AA8" s="23">
        <f t="shared" si="2"/>
        <v>500</v>
      </c>
      <c r="AB8" s="23">
        <f t="shared" si="3"/>
        <v>490</v>
      </c>
      <c r="AC8" s="23">
        <f t="shared" si="4"/>
        <v>480</v>
      </c>
      <c r="AD8" s="23">
        <f t="shared" si="5"/>
        <v>470</v>
      </c>
      <c r="AE8" s="11"/>
      <c r="AF8" s="24">
        <f t="shared" si="28"/>
        <v>5</v>
      </c>
      <c r="AG8" s="24">
        <v>5</v>
      </c>
      <c r="AH8" s="23">
        <f t="shared" ca="1" si="6"/>
        <v>492.87592676272391</v>
      </c>
      <c r="AI8" s="24">
        <f t="shared" ca="1" si="29"/>
        <v>1</v>
      </c>
      <c r="AJ8" s="24">
        <f t="shared" ca="1" si="7"/>
        <v>0</v>
      </c>
      <c r="AK8" s="24">
        <f t="shared" ca="1" si="8"/>
        <v>0</v>
      </c>
      <c r="AL8" s="24">
        <f t="shared" ca="1" si="9"/>
        <v>0</v>
      </c>
      <c r="AN8" s="24">
        <v>5</v>
      </c>
      <c r="AO8" s="23">
        <f t="shared" ca="1" si="10"/>
        <v>479.42118863844252</v>
      </c>
      <c r="AP8" s="23">
        <f t="shared" ca="1" si="10"/>
        <v>497.72850054947122</v>
      </c>
      <c r="AQ8" s="23">
        <f t="shared" ca="1" si="10"/>
        <v>489.50651464026743</v>
      </c>
      <c r="AR8" s="23">
        <f t="shared" ca="1" si="10"/>
        <v>504.84750322271447</v>
      </c>
      <c r="AS8" s="23" t="str">
        <f t="shared" si="10"/>
        <v/>
      </c>
      <c r="AT8" s="23">
        <f t="shared" ca="1" si="30"/>
        <v>492.87592676272391</v>
      </c>
      <c r="AV8" s="24">
        <v>5</v>
      </c>
      <c r="AW8" s="23">
        <f t="shared" ca="1" si="11"/>
        <v>479.42118863844252</v>
      </c>
      <c r="AX8" s="23">
        <f t="shared" ca="1" si="11"/>
        <v>497.72850054947122</v>
      </c>
      <c r="AY8" s="23">
        <f t="shared" ca="1" si="11"/>
        <v>489.50651464026743</v>
      </c>
      <c r="AZ8" s="23">
        <f t="shared" ca="1" si="11"/>
        <v>504.84750322271447</v>
      </c>
      <c r="BA8" s="23" t="str">
        <f t="shared" si="11"/>
        <v/>
      </c>
      <c r="BB8" s="23">
        <f t="shared" ca="1" si="31"/>
        <v>492.87592676272391</v>
      </c>
      <c r="BD8" s="24">
        <v>5</v>
      </c>
      <c r="BE8" s="23">
        <f t="shared" si="12"/>
        <v>0</v>
      </c>
      <c r="BF8" s="23">
        <f t="shared" ca="1" si="13"/>
        <v>479.42118863844252</v>
      </c>
      <c r="BG8" s="23">
        <f t="shared" ca="1" si="13"/>
        <v>497.72850054947122</v>
      </c>
      <c r="BH8" s="23">
        <f t="shared" ca="1" si="13"/>
        <v>489.50651464026743</v>
      </c>
      <c r="BI8" s="23">
        <f t="shared" ca="1" si="13"/>
        <v>504.84750322271447</v>
      </c>
      <c r="BJ8" s="23" t="str">
        <f t="shared" si="13"/>
        <v/>
      </c>
      <c r="BK8" s="23">
        <f t="shared" ca="1" si="32"/>
        <v>492.87592676272391</v>
      </c>
      <c r="BM8" s="24">
        <v>5</v>
      </c>
      <c r="BN8" s="23">
        <f t="shared" ca="1" si="14"/>
        <v>479.42118863844252</v>
      </c>
      <c r="BO8" s="23">
        <f t="shared" ca="1" si="14"/>
        <v>497.72850054947122</v>
      </c>
      <c r="BP8" s="23">
        <f t="shared" ca="1" si="14"/>
        <v>489.50651464026743</v>
      </c>
      <c r="BQ8" s="23">
        <f t="shared" ca="1" si="14"/>
        <v>504.84750322271447</v>
      </c>
      <c r="BR8" s="23" t="str">
        <f t="shared" si="14"/>
        <v/>
      </c>
      <c r="BS8" s="23">
        <f t="shared" ca="1" si="33"/>
        <v>492.87592676272391</v>
      </c>
      <c r="BU8" s="24">
        <v>5</v>
      </c>
      <c r="BV8" s="23">
        <f t="shared" ca="1" si="34"/>
        <v>479.42118863844252</v>
      </c>
      <c r="BW8" s="23">
        <f t="shared" ca="1" si="35"/>
        <v>497.72850054947122</v>
      </c>
      <c r="BX8" s="23">
        <f t="shared" ca="1" si="36"/>
        <v>489.50651464026743</v>
      </c>
      <c r="BY8" s="23">
        <f t="shared" ca="1" si="37"/>
        <v>504.84750322271447</v>
      </c>
      <c r="BZ8" s="23" t="str">
        <f t="shared" si="38"/>
        <v/>
      </c>
      <c r="CA8" s="23">
        <f t="shared" ca="1" si="39"/>
        <v>492.87592676272391</v>
      </c>
      <c r="CB8" s="10"/>
      <c r="CC8" s="24">
        <v>5</v>
      </c>
      <c r="CD8" s="23">
        <f t="shared" ca="1" si="15"/>
        <v>479.42118863844252</v>
      </c>
      <c r="CE8" s="23">
        <f t="shared" ca="1" si="15"/>
        <v>497.72850054947122</v>
      </c>
      <c r="CF8" s="23">
        <f t="shared" ca="1" si="15"/>
        <v>489.50651464026743</v>
      </c>
      <c r="CG8" s="23">
        <f t="shared" ca="1" si="15"/>
        <v>504.84750322271447</v>
      </c>
      <c r="CH8" s="23" t="str">
        <f t="shared" si="15"/>
        <v/>
      </c>
      <c r="CI8" s="23">
        <f t="shared" ca="1" si="40"/>
        <v>492.87592676272391</v>
      </c>
      <c r="CJ8" s="12"/>
      <c r="CK8" s="24">
        <v>5</v>
      </c>
      <c r="CL8" s="23">
        <f t="shared" ca="1" si="16"/>
        <v>479.42118863844252</v>
      </c>
      <c r="CM8" s="23">
        <f t="shared" ca="1" si="16"/>
        <v>497.72850054947122</v>
      </c>
      <c r="CN8" s="23">
        <f t="shared" ca="1" si="16"/>
        <v>489.50651464026743</v>
      </c>
      <c r="CO8" s="23">
        <f t="shared" ca="1" si="16"/>
        <v>504.84750322271447</v>
      </c>
      <c r="CP8" s="23" t="str">
        <f t="shared" si="16"/>
        <v/>
      </c>
      <c r="CQ8" s="23">
        <f t="shared" ca="1" si="41"/>
        <v>492.87592676272391</v>
      </c>
      <c r="CR8" s="10"/>
      <c r="CS8" s="25">
        <f t="shared" ca="1" si="17"/>
        <v>-15.007108917834543</v>
      </c>
      <c r="CT8" s="23">
        <f t="shared" si="18"/>
        <v>0</v>
      </c>
      <c r="CU8" s="24">
        <f t="shared" si="19"/>
        <v>0</v>
      </c>
      <c r="CV8" s="24">
        <v>5</v>
      </c>
      <c r="CW8" s="23">
        <f t="shared" ca="1" si="20"/>
        <v>484.99289108216544</v>
      </c>
      <c r="CX8" s="23">
        <f t="shared" ca="1" si="21"/>
        <v>484.99289108216544</v>
      </c>
      <c r="CY8" s="23">
        <f t="shared" ca="1" si="22"/>
        <v>484.99289108216544</v>
      </c>
      <c r="CZ8" s="23">
        <f t="shared" ca="1" si="23"/>
        <v>484.99289108216544</v>
      </c>
      <c r="DA8" s="22">
        <f t="shared" ca="1" si="43"/>
        <v>-13.779596332491355</v>
      </c>
      <c r="DB8" s="23">
        <f t="shared" ca="1" si="44"/>
        <v>484.99289108216544</v>
      </c>
      <c r="DC8" s="23">
        <f t="shared" ca="1" si="42"/>
        <v>484.99289108216544</v>
      </c>
      <c r="DD8" s="23">
        <f t="shared" ca="1" si="24"/>
        <v>484.99289108216544</v>
      </c>
      <c r="DF8" s="24">
        <v>5</v>
      </c>
      <c r="DG8" s="24">
        <f t="shared" si="25"/>
        <v>460</v>
      </c>
      <c r="DH8" s="24">
        <f t="shared" si="26"/>
        <v>540</v>
      </c>
    </row>
    <row r="9" spans="2:112" x14ac:dyDescent="0.2">
      <c r="B9" s="61" t="s">
        <v>3</v>
      </c>
      <c r="C9" s="62"/>
      <c r="U9" s="13">
        <v>1</v>
      </c>
      <c r="X9" s="23">
        <f t="shared" si="27"/>
        <v>530</v>
      </c>
      <c r="Y9" s="23">
        <f t="shared" si="0"/>
        <v>520</v>
      </c>
      <c r="Z9" s="23">
        <f t="shared" si="1"/>
        <v>510</v>
      </c>
      <c r="AA9" s="23">
        <f t="shared" si="2"/>
        <v>500</v>
      </c>
      <c r="AB9" s="23">
        <f t="shared" si="3"/>
        <v>490</v>
      </c>
      <c r="AC9" s="23">
        <f t="shared" si="4"/>
        <v>480</v>
      </c>
      <c r="AD9" s="23">
        <f t="shared" si="5"/>
        <v>470</v>
      </c>
      <c r="AE9" s="11"/>
      <c r="AF9" s="24" t="str">
        <f t="shared" si="28"/>
        <v xml:space="preserve"> </v>
      </c>
      <c r="AG9" s="24">
        <v>6</v>
      </c>
      <c r="AH9" s="23">
        <f t="shared" ca="1" si="6"/>
        <v>496.88164905090224</v>
      </c>
      <c r="AI9" s="24">
        <f t="shared" ca="1" si="29"/>
        <v>0</v>
      </c>
      <c r="AJ9" s="24">
        <f t="shared" ca="1" si="7"/>
        <v>0</v>
      </c>
      <c r="AK9" s="24">
        <f t="shared" ca="1" si="8"/>
        <v>0</v>
      </c>
      <c r="AL9" s="24">
        <f t="shared" ca="1" si="9"/>
        <v>0</v>
      </c>
      <c r="AN9" s="24">
        <v>6</v>
      </c>
      <c r="AO9" s="23">
        <f t="shared" ca="1" si="10"/>
        <v>483.2862392223858</v>
      </c>
      <c r="AP9" s="23">
        <f t="shared" ca="1" si="10"/>
        <v>500.84055945950297</v>
      </c>
      <c r="AQ9" s="23">
        <f t="shared" ca="1" si="10"/>
        <v>492.60716850026989</v>
      </c>
      <c r="AR9" s="23">
        <f t="shared" ca="1" si="10"/>
        <v>510.79262902145024</v>
      </c>
      <c r="AS9" s="23" t="str">
        <f t="shared" si="10"/>
        <v/>
      </c>
      <c r="AT9" s="23">
        <f t="shared" ca="1" si="30"/>
        <v>496.88164905090224</v>
      </c>
      <c r="AV9" s="24">
        <v>6</v>
      </c>
      <c r="AW9" s="23">
        <f t="shared" ca="1" si="11"/>
        <v>483.2862392223858</v>
      </c>
      <c r="AX9" s="23">
        <f t="shared" ca="1" si="11"/>
        <v>500.84055945950297</v>
      </c>
      <c r="AY9" s="23">
        <f t="shared" ca="1" si="11"/>
        <v>492.60716850026989</v>
      </c>
      <c r="AZ9" s="23">
        <f t="shared" ca="1" si="11"/>
        <v>510.79262902145024</v>
      </c>
      <c r="BA9" s="23" t="str">
        <f t="shared" si="11"/>
        <v/>
      </c>
      <c r="BB9" s="23">
        <f t="shared" ca="1" si="31"/>
        <v>496.88164905090224</v>
      </c>
      <c r="BD9" s="24">
        <v>6</v>
      </c>
      <c r="BE9" s="23">
        <f t="shared" si="12"/>
        <v>0</v>
      </c>
      <c r="BF9" s="23">
        <f t="shared" ca="1" si="13"/>
        <v>483.2862392223858</v>
      </c>
      <c r="BG9" s="23">
        <f t="shared" ca="1" si="13"/>
        <v>500.84055945950297</v>
      </c>
      <c r="BH9" s="23">
        <f t="shared" ca="1" si="13"/>
        <v>492.60716850026989</v>
      </c>
      <c r="BI9" s="23">
        <f t="shared" ca="1" si="13"/>
        <v>510.79262902145024</v>
      </c>
      <c r="BJ9" s="23" t="str">
        <f t="shared" si="13"/>
        <v/>
      </c>
      <c r="BK9" s="23">
        <f t="shared" ca="1" si="32"/>
        <v>496.88164905090224</v>
      </c>
      <c r="BM9" s="24">
        <v>6</v>
      </c>
      <c r="BN9" s="23">
        <f t="shared" ca="1" si="14"/>
        <v>483.2862392223858</v>
      </c>
      <c r="BO9" s="23">
        <f t="shared" ca="1" si="14"/>
        <v>500.84055945950297</v>
      </c>
      <c r="BP9" s="23">
        <f t="shared" ca="1" si="14"/>
        <v>492.60716850026989</v>
      </c>
      <c r="BQ9" s="23">
        <f t="shared" ca="1" si="14"/>
        <v>510.79262902145024</v>
      </c>
      <c r="BR9" s="23" t="str">
        <f t="shared" si="14"/>
        <v/>
      </c>
      <c r="BS9" s="23">
        <f t="shared" ca="1" si="33"/>
        <v>496.88164905090224</v>
      </c>
      <c r="BU9" s="24">
        <v>6</v>
      </c>
      <c r="BV9" s="23">
        <f t="shared" ca="1" si="34"/>
        <v>483.2862392223858</v>
      </c>
      <c r="BW9" s="23">
        <f t="shared" ca="1" si="35"/>
        <v>500.84055945950297</v>
      </c>
      <c r="BX9" s="23">
        <f t="shared" ca="1" si="36"/>
        <v>492.60716850026989</v>
      </c>
      <c r="BY9" s="23">
        <f t="shared" ca="1" si="37"/>
        <v>510.79262902145024</v>
      </c>
      <c r="BZ9" s="23" t="str">
        <f t="shared" si="38"/>
        <v/>
      </c>
      <c r="CA9" s="23">
        <f t="shared" ca="1" si="39"/>
        <v>496.88164905090224</v>
      </c>
      <c r="CB9" s="10"/>
      <c r="CC9" s="24">
        <v>6</v>
      </c>
      <c r="CD9" s="23">
        <f t="shared" ca="1" si="15"/>
        <v>483.2862392223858</v>
      </c>
      <c r="CE9" s="23">
        <f t="shared" ca="1" si="15"/>
        <v>500.84055945950297</v>
      </c>
      <c r="CF9" s="23">
        <f t="shared" ca="1" si="15"/>
        <v>492.60716850026989</v>
      </c>
      <c r="CG9" s="23">
        <f t="shared" ca="1" si="15"/>
        <v>510.79262902145024</v>
      </c>
      <c r="CH9" s="23" t="str">
        <f t="shared" si="15"/>
        <v/>
      </c>
      <c r="CI9" s="23">
        <f t="shared" ca="1" si="40"/>
        <v>496.88164905090224</v>
      </c>
      <c r="CJ9" s="12"/>
      <c r="CK9" s="24">
        <v>6</v>
      </c>
      <c r="CL9" s="23">
        <f t="shared" ca="1" si="16"/>
        <v>483.2862392223858</v>
      </c>
      <c r="CM9" s="23">
        <f t="shared" ca="1" si="16"/>
        <v>500.84055945950297</v>
      </c>
      <c r="CN9" s="23">
        <f t="shared" ca="1" si="16"/>
        <v>492.60716850026989</v>
      </c>
      <c r="CO9" s="23">
        <f t="shared" ca="1" si="16"/>
        <v>510.79262902145024</v>
      </c>
      <c r="CP9" s="23" t="str">
        <f t="shared" si="16"/>
        <v/>
      </c>
      <c r="CQ9" s="23">
        <f t="shared" ca="1" si="41"/>
        <v>496.88164905090224</v>
      </c>
      <c r="CR9" s="10"/>
      <c r="CS9" s="25">
        <f t="shared" ca="1" si="17"/>
        <v>15.013460875523483</v>
      </c>
      <c r="CT9" s="23">
        <f t="shared" si="18"/>
        <v>0</v>
      </c>
      <c r="CU9" s="24">
        <f t="shared" si="19"/>
        <v>0</v>
      </c>
      <c r="CV9" s="24">
        <v>6</v>
      </c>
      <c r="CW9" s="23">
        <f t="shared" ca="1" si="20"/>
        <v>515.01346087552349</v>
      </c>
      <c r="CX9" s="23">
        <f t="shared" ca="1" si="21"/>
        <v>515.01346087552349</v>
      </c>
      <c r="CY9" s="23">
        <f t="shared" ca="1" si="22"/>
        <v>515.01346087552349</v>
      </c>
      <c r="CZ9" s="23">
        <f t="shared" ca="1" si="23"/>
        <v>515.01346087552349</v>
      </c>
      <c r="DA9" s="22">
        <f t="shared" ca="1" si="43"/>
        <v>10.879581975776077</v>
      </c>
      <c r="DB9" s="23">
        <f t="shared" ca="1" si="44"/>
        <v>515.01346087552349</v>
      </c>
      <c r="DC9" s="23">
        <f t="shared" ca="1" si="42"/>
        <v>515.01346087552349</v>
      </c>
      <c r="DD9" s="23">
        <f t="shared" ca="1" si="24"/>
        <v>515.01346087552349</v>
      </c>
      <c r="DF9" s="24">
        <v>6</v>
      </c>
      <c r="DG9" s="24">
        <f t="shared" si="25"/>
        <v>460</v>
      </c>
      <c r="DH9" s="24">
        <f t="shared" si="26"/>
        <v>540</v>
      </c>
    </row>
    <row r="10" spans="2:112" x14ac:dyDescent="0.2">
      <c r="B10" s="70" t="s">
        <v>0</v>
      </c>
      <c r="C10" s="69">
        <v>500</v>
      </c>
      <c r="X10" s="23">
        <f t="shared" si="27"/>
        <v>530</v>
      </c>
      <c r="Y10" s="23">
        <f t="shared" si="0"/>
        <v>520</v>
      </c>
      <c r="Z10" s="23">
        <f t="shared" si="1"/>
        <v>510</v>
      </c>
      <c r="AA10" s="23">
        <f t="shared" si="2"/>
        <v>500</v>
      </c>
      <c r="AB10" s="23">
        <f t="shared" si="3"/>
        <v>490</v>
      </c>
      <c r="AC10" s="23">
        <f t="shared" si="4"/>
        <v>480</v>
      </c>
      <c r="AD10" s="23">
        <f t="shared" si="5"/>
        <v>470</v>
      </c>
      <c r="AE10" s="11"/>
      <c r="AF10" s="24" t="str">
        <f t="shared" si="28"/>
        <v xml:space="preserve"> </v>
      </c>
      <c r="AG10" s="24">
        <v>7</v>
      </c>
      <c r="AH10" s="23">
        <f t="shared" ca="1" si="6"/>
        <v>511.09029855668678</v>
      </c>
      <c r="AI10" s="24">
        <f t="shared" ca="1" si="29"/>
        <v>1</v>
      </c>
      <c r="AJ10" s="24">
        <f t="shared" ca="1" si="7"/>
        <v>0</v>
      </c>
      <c r="AK10" s="24">
        <f t="shared" ca="1" si="8"/>
        <v>0</v>
      </c>
      <c r="AL10" s="24">
        <f t="shared" ca="1" si="9"/>
        <v>1</v>
      </c>
      <c r="AN10" s="24">
        <v>7</v>
      </c>
      <c r="AO10" s="23">
        <f t="shared" ca="1" si="10"/>
        <v>470.33532521745076</v>
      </c>
      <c r="AP10" s="23">
        <f t="shared" ca="1" si="10"/>
        <v>531.13807556602296</v>
      </c>
      <c r="AQ10" s="23">
        <f t="shared" ca="1" si="10"/>
        <v>518.40592935535938</v>
      </c>
      <c r="AR10" s="23">
        <f t="shared" ca="1" si="10"/>
        <v>524.48186408791378</v>
      </c>
      <c r="AS10" s="23" t="str">
        <f t="shared" si="10"/>
        <v/>
      </c>
      <c r="AT10" s="23">
        <f t="shared" ca="1" si="30"/>
        <v>511.09029855668678</v>
      </c>
      <c r="AV10" s="24">
        <v>7</v>
      </c>
      <c r="AW10" s="23">
        <f t="shared" ca="1" si="11"/>
        <v>470.33532521745076</v>
      </c>
      <c r="AX10" s="23">
        <f t="shared" ca="1" si="11"/>
        <v>531.13807556602296</v>
      </c>
      <c r="AY10" s="23">
        <f t="shared" ca="1" si="11"/>
        <v>518.40592935535938</v>
      </c>
      <c r="AZ10" s="23">
        <f t="shared" ca="1" si="11"/>
        <v>524.48186408791378</v>
      </c>
      <c r="BA10" s="23" t="str">
        <f t="shared" si="11"/>
        <v/>
      </c>
      <c r="BB10" s="23">
        <f t="shared" ca="1" si="31"/>
        <v>511.09029855668678</v>
      </c>
      <c r="BD10" s="24">
        <v>7</v>
      </c>
      <c r="BE10" s="23">
        <f t="shared" si="12"/>
        <v>0</v>
      </c>
      <c r="BF10" s="23">
        <f t="shared" ca="1" si="13"/>
        <v>470.33532521745076</v>
      </c>
      <c r="BG10" s="23">
        <f t="shared" ca="1" si="13"/>
        <v>531.13807556602296</v>
      </c>
      <c r="BH10" s="23">
        <f t="shared" ca="1" si="13"/>
        <v>518.40592935535938</v>
      </c>
      <c r="BI10" s="23">
        <f t="shared" ca="1" si="13"/>
        <v>524.48186408791378</v>
      </c>
      <c r="BJ10" s="23" t="str">
        <f t="shared" si="13"/>
        <v/>
      </c>
      <c r="BK10" s="23">
        <f t="shared" ca="1" si="32"/>
        <v>511.09029855668678</v>
      </c>
      <c r="BM10" s="24">
        <v>7</v>
      </c>
      <c r="BN10" s="23">
        <f t="shared" ca="1" si="14"/>
        <v>470.33532521745076</v>
      </c>
      <c r="BO10" s="23">
        <f t="shared" ca="1" si="14"/>
        <v>531.13807556602296</v>
      </c>
      <c r="BP10" s="23">
        <f t="shared" ca="1" si="14"/>
        <v>518.40592935535938</v>
      </c>
      <c r="BQ10" s="23">
        <f t="shared" ca="1" si="14"/>
        <v>524.48186408791378</v>
      </c>
      <c r="BR10" s="23" t="str">
        <f t="shared" si="14"/>
        <v/>
      </c>
      <c r="BS10" s="23">
        <f t="shared" ca="1" si="33"/>
        <v>511.09029855668678</v>
      </c>
      <c r="BU10" s="24">
        <v>7</v>
      </c>
      <c r="BV10" s="23">
        <f t="shared" ca="1" si="34"/>
        <v>470.33532521745076</v>
      </c>
      <c r="BW10" s="23">
        <f t="shared" ca="1" si="35"/>
        <v>531.13807556602296</v>
      </c>
      <c r="BX10" s="23">
        <f t="shared" ca="1" si="36"/>
        <v>518.40592935535938</v>
      </c>
      <c r="BY10" s="23">
        <f t="shared" ca="1" si="37"/>
        <v>524.48186408791378</v>
      </c>
      <c r="BZ10" s="23" t="str">
        <f t="shared" si="38"/>
        <v/>
      </c>
      <c r="CA10" s="23">
        <f t="shared" ca="1" si="39"/>
        <v>511.09029855668678</v>
      </c>
      <c r="CB10" s="10"/>
      <c r="CC10" s="24">
        <v>7</v>
      </c>
      <c r="CD10" s="23">
        <f t="shared" ca="1" si="15"/>
        <v>470.33532521745076</v>
      </c>
      <c r="CE10" s="23">
        <f t="shared" ca="1" si="15"/>
        <v>531.13807556602296</v>
      </c>
      <c r="CF10" s="23">
        <f t="shared" ca="1" si="15"/>
        <v>518.40592935535938</v>
      </c>
      <c r="CG10" s="23">
        <f t="shared" ca="1" si="15"/>
        <v>524.48186408791378</v>
      </c>
      <c r="CH10" s="23" t="str">
        <f t="shared" si="15"/>
        <v/>
      </c>
      <c r="CI10" s="23">
        <f t="shared" ca="1" si="40"/>
        <v>511.09029855668678</v>
      </c>
      <c r="CJ10" s="12"/>
      <c r="CK10" s="24">
        <v>7</v>
      </c>
      <c r="CL10" s="23">
        <f t="shared" ca="1" si="16"/>
        <v>470.33532521745076</v>
      </c>
      <c r="CM10" s="23">
        <f t="shared" ca="1" si="16"/>
        <v>531.13807556602296</v>
      </c>
      <c r="CN10" s="23">
        <f t="shared" ca="1" si="16"/>
        <v>518.40592935535938</v>
      </c>
      <c r="CO10" s="23">
        <f t="shared" ca="1" si="16"/>
        <v>524.48186408791378</v>
      </c>
      <c r="CP10" s="23" t="str">
        <f t="shared" si="16"/>
        <v/>
      </c>
      <c r="CQ10" s="23">
        <f t="shared" ca="1" si="41"/>
        <v>511.09029855668678</v>
      </c>
      <c r="CR10" s="10"/>
      <c r="CS10" s="25">
        <f t="shared" ca="1" si="17"/>
        <v>-2.6074612580026075</v>
      </c>
      <c r="CT10" s="23">
        <f t="shared" si="18"/>
        <v>0</v>
      </c>
      <c r="CU10" s="24">
        <f t="shared" si="19"/>
        <v>0</v>
      </c>
      <c r="CV10" s="24">
        <v>7</v>
      </c>
      <c r="CW10" s="23">
        <f t="shared" ca="1" si="20"/>
        <v>497.39253874199738</v>
      </c>
      <c r="CX10" s="23">
        <f t="shared" ca="1" si="21"/>
        <v>497.39253874199738</v>
      </c>
      <c r="CY10" s="23">
        <f t="shared" ca="1" si="22"/>
        <v>497.39253874199738</v>
      </c>
      <c r="CZ10" s="23">
        <f t="shared" ca="1" si="23"/>
        <v>497.39253874199738</v>
      </c>
      <c r="DA10" s="22">
        <f t="shared" ca="1" si="43"/>
        <v>0.65641333473021524</v>
      </c>
      <c r="DB10" s="23">
        <f t="shared" ca="1" si="44"/>
        <v>497.39253874199738</v>
      </c>
      <c r="DC10" s="23">
        <f t="shared" ca="1" si="42"/>
        <v>497.39253874199738</v>
      </c>
      <c r="DD10" s="23">
        <f t="shared" ca="1" si="24"/>
        <v>497.39253874199738</v>
      </c>
      <c r="DF10" s="24">
        <v>7</v>
      </c>
      <c r="DG10" s="24">
        <f t="shared" si="25"/>
        <v>460</v>
      </c>
      <c r="DH10" s="24">
        <f t="shared" si="26"/>
        <v>540</v>
      </c>
    </row>
    <row r="11" spans="2:112" x14ac:dyDescent="0.2">
      <c r="B11" s="57"/>
      <c r="C11" s="59"/>
      <c r="U11" s="50" t="s">
        <v>14</v>
      </c>
      <c r="V11" s="51" t="s">
        <v>49</v>
      </c>
      <c r="X11" s="23">
        <f t="shared" si="27"/>
        <v>530</v>
      </c>
      <c r="Y11" s="23">
        <f t="shared" si="0"/>
        <v>520</v>
      </c>
      <c r="Z11" s="23">
        <f t="shared" si="1"/>
        <v>510</v>
      </c>
      <c r="AA11" s="23">
        <f t="shared" si="2"/>
        <v>500</v>
      </c>
      <c r="AB11" s="23">
        <f t="shared" si="3"/>
        <v>490</v>
      </c>
      <c r="AC11" s="23">
        <f t="shared" si="4"/>
        <v>480</v>
      </c>
      <c r="AD11" s="23">
        <f t="shared" si="5"/>
        <v>470</v>
      </c>
      <c r="AE11" s="11"/>
      <c r="AF11" s="24" t="str">
        <f t="shared" si="28"/>
        <v xml:space="preserve"> </v>
      </c>
      <c r="AG11" s="24">
        <v>8</v>
      </c>
      <c r="AH11" s="23">
        <f t="shared" ca="1" si="6"/>
        <v>529.02891161040884</v>
      </c>
      <c r="AI11" s="24">
        <f t="shared" ca="1" si="29"/>
        <v>0</v>
      </c>
      <c r="AJ11" s="24">
        <f t="shared" ca="1" si="7"/>
        <v>0</v>
      </c>
      <c r="AK11" s="24">
        <f t="shared" ca="1" si="8"/>
        <v>1</v>
      </c>
      <c r="AL11" s="24">
        <f t="shared" ca="1" si="9"/>
        <v>1</v>
      </c>
      <c r="AN11" s="24">
        <v>8</v>
      </c>
      <c r="AO11" s="23">
        <f t="shared" ca="1" si="10"/>
        <v>520.56777504110175</v>
      </c>
      <c r="AP11" s="23">
        <f t="shared" ca="1" si="10"/>
        <v>505.85081644234452</v>
      </c>
      <c r="AQ11" s="23">
        <f t="shared" ca="1" si="10"/>
        <v>532.59721706024266</v>
      </c>
      <c r="AR11" s="23">
        <f t="shared" ca="1" si="10"/>
        <v>557.09983789794626</v>
      </c>
      <c r="AS11" s="23" t="str">
        <f t="shared" si="10"/>
        <v/>
      </c>
      <c r="AT11" s="23">
        <f t="shared" ca="1" si="30"/>
        <v>529.02891161040884</v>
      </c>
      <c r="AV11" s="24">
        <v>8</v>
      </c>
      <c r="AW11" s="23">
        <f t="shared" ca="1" si="11"/>
        <v>520.56777504110175</v>
      </c>
      <c r="AX11" s="23">
        <f t="shared" ca="1" si="11"/>
        <v>505.85081644234452</v>
      </c>
      <c r="AY11" s="23">
        <f t="shared" ca="1" si="11"/>
        <v>532.59721706024266</v>
      </c>
      <c r="AZ11" s="23">
        <f t="shared" ca="1" si="11"/>
        <v>557.09983789794626</v>
      </c>
      <c r="BA11" s="23" t="str">
        <f t="shared" si="11"/>
        <v/>
      </c>
      <c r="BB11" s="23">
        <f t="shared" ca="1" si="31"/>
        <v>529.02891161040884</v>
      </c>
      <c r="BD11" s="24">
        <v>8</v>
      </c>
      <c r="BE11" s="23">
        <f t="shared" si="12"/>
        <v>0</v>
      </c>
      <c r="BF11" s="23">
        <f t="shared" ca="1" si="13"/>
        <v>520.56777504110175</v>
      </c>
      <c r="BG11" s="23">
        <f t="shared" ca="1" si="13"/>
        <v>505.85081644234452</v>
      </c>
      <c r="BH11" s="23">
        <f t="shared" ca="1" si="13"/>
        <v>532.59721706024266</v>
      </c>
      <c r="BI11" s="23">
        <f t="shared" ca="1" si="13"/>
        <v>557.09983789794626</v>
      </c>
      <c r="BJ11" s="23" t="str">
        <f t="shared" si="13"/>
        <v/>
      </c>
      <c r="BK11" s="23">
        <f t="shared" ca="1" si="32"/>
        <v>529.02891161040884</v>
      </c>
      <c r="BM11" s="24">
        <v>8</v>
      </c>
      <c r="BN11" s="23">
        <f t="shared" ca="1" si="14"/>
        <v>520.56777504110175</v>
      </c>
      <c r="BO11" s="23">
        <f t="shared" ca="1" si="14"/>
        <v>505.85081644234452</v>
      </c>
      <c r="BP11" s="23">
        <f t="shared" ca="1" si="14"/>
        <v>532.59721706024266</v>
      </c>
      <c r="BQ11" s="23">
        <f t="shared" ca="1" si="14"/>
        <v>557.09983789794626</v>
      </c>
      <c r="BR11" s="23" t="str">
        <f t="shared" si="14"/>
        <v/>
      </c>
      <c r="BS11" s="23">
        <f t="shared" ca="1" si="33"/>
        <v>529.02891161040884</v>
      </c>
      <c r="BU11" s="24">
        <v>8</v>
      </c>
      <c r="BV11" s="23">
        <f t="shared" ca="1" si="34"/>
        <v>520.56777504110175</v>
      </c>
      <c r="BW11" s="23">
        <f t="shared" ca="1" si="35"/>
        <v>505.85081644234452</v>
      </c>
      <c r="BX11" s="23">
        <f t="shared" ca="1" si="36"/>
        <v>532.59721706024266</v>
      </c>
      <c r="BY11" s="23">
        <f t="shared" ca="1" si="37"/>
        <v>557.09983789794626</v>
      </c>
      <c r="BZ11" s="23" t="str">
        <f t="shared" si="38"/>
        <v/>
      </c>
      <c r="CA11" s="23">
        <f t="shared" ca="1" si="39"/>
        <v>529.02891161040884</v>
      </c>
      <c r="CB11" s="10"/>
      <c r="CC11" s="24">
        <v>8</v>
      </c>
      <c r="CD11" s="23">
        <f t="shared" ca="1" si="15"/>
        <v>520.56777504110175</v>
      </c>
      <c r="CE11" s="23">
        <f t="shared" ca="1" si="15"/>
        <v>505.85081644234452</v>
      </c>
      <c r="CF11" s="23">
        <f t="shared" ca="1" si="15"/>
        <v>532.59721706024266</v>
      </c>
      <c r="CG11" s="23">
        <f t="shared" ca="1" si="15"/>
        <v>557.09983789794626</v>
      </c>
      <c r="CH11" s="23" t="str">
        <f t="shared" si="15"/>
        <v/>
      </c>
      <c r="CI11" s="23">
        <f t="shared" ca="1" si="40"/>
        <v>529.02891161040884</v>
      </c>
      <c r="CJ11" s="12"/>
      <c r="CK11" s="24">
        <v>8</v>
      </c>
      <c r="CL11" s="23">
        <f t="shared" ca="1" si="16"/>
        <v>520.56777504110175</v>
      </c>
      <c r="CM11" s="23">
        <f t="shared" ca="1" si="16"/>
        <v>505.85081644234452</v>
      </c>
      <c r="CN11" s="23">
        <f t="shared" ca="1" si="16"/>
        <v>532.59721706024266</v>
      </c>
      <c r="CO11" s="23">
        <f t="shared" ca="1" si="16"/>
        <v>557.09983789794626</v>
      </c>
      <c r="CP11" s="23" t="str">
        <f t="shared" si="16"/>
        <v/>
      </c>
      <c r="CQ11" s="23">
        <f t="shared" ca="1" si="41"/>
        <v>529.02891161040884</v>
      </c>
      <c r="CR11" s="10"/>
      <c r="CS11" s="25">
        <f t="shared" ca="1" si="17"/>
        <v>33.32352499733021</v>
      </c>
      <c r="CT11" s="23">
        <f t="shared" si="18"/>
        <v>0</v>
      </c>
      <c r="CU11" s="24">
        <f t="shared" si="19"/>
        <v>0</v>
      </c>
      <c r="CV11" s="24">
        <v>8</v>
      </c>
      <c r="CW11" s="23">
        <f t="shared" ca="1" si="20"/>
        <v>533.3235249973302</v>
      </c>
      <c r="CX11" s="23">
        <f t="shared" ca="1" si="21"/>
        <v>533.3235249973302</v>
      </c>
      <c r="CY11" s="23">
        <f t="shared" ca="1" si="22"/>
        <v>533.3235249973302</v>
      </c>
      <c r="CZ11" s="23">
        <f t="shared" ca="1" si="23"/>
        <v>533.3235249973302</v>
      </c>
      <c r="DA11" s="22">
        <f t="shared" ca="1" si="43"/>
        <v>33.520448997749277</v>
      </c>
      <c r="DB11" s="23">
        <f t="shared" ca="1" si="44"/>
        <v>533.3235249973302</v>
      </c>
      <c r="DC11" s="23">
        <f t="shared" ca="1" si="42"/>
        <v>533.3235249973302</v>
      </c>
      <c r="DD11" s="23">
        <f t="shared" ca="1" si="24"/>
        <v>533.3235249973302</v>
      </c>
      <c r="DF11" s="24">
        <v>8</v>
      </c>
      <c r="DG11" s="24">
        <f t="shared" si="25"/>
        <v>460</v>
      </c>
      <c r="DH11" s="24">
        <f t="shared" si="26"/>
        <v>540</v>
      </c>
    </row>
    <row r="12" spans="2:112" x14ac:dyDescent="0.2">
      <c r="B12" s="57" t="s">
        <v>1</v>
      </c>
      <c r="C12" s="59">
        <v>20</v>
      </c>
      <c r="U12" s="14" t="s">
        <v>12</v>
      </c>
      <c r="V12" s="15">
        <v>0.3</v>
      </c>
      <c r="W12" s="2"/>
      <c r="X12" s="23">
        <f t="shared" si="27"/>
        <v>530</v>
      </c>
      <c r="Y12" s="23">
        <f t="shared" si="0"/>
        <v>520</v>
      </c>
      <c r="Z12" s="23">
        <f t="shared" si="1"/>
        <v>510</v>
      </c>
      <c r="AA12" s="23">
        <f t="shared" si="2"/>
        <v>500</v>
      </c>
      <c r="AB12" s="23">
        <f t="shared" si="3"/>
        <v>490</v>
      </c>
      <c r="AC12" s="23">
        <f t="shared" si="4"/>
        <v>480</v>
      </c>
      <c r="AD12" s="23">
        <f t="shared" si="5"/>
        <v>470</v>
      </c>
      <c r="AE12" s="11"/>
      <c r="AF12" s="24" t="str">
        <f t="shared" si="28"/>
        <v xml:space="preserve"> </v>
      </c>
      <c r="AG12" s="24">
        <v>9</v>
      </c>
      <c r="AH12" s="23">
        <f t="shared" ca="1" si="6"/>
        <v>510.8973472918459</v>
      </c>
      <c r="AI12" s="24">
        <f t="shared" ca="1" si="29"/>
        <v>0</v>
      </c>
      <c r="AJ12" s="24">
        <f t="shared" ca="1" si="7"/>
        <v>0</v>
      </c>
      <c r="AK12" s="24">
        <f t="shared" ca="1" si="8"/>
        <v>0</v>
      </c>
      <c r="AL12" s="24">
        <f t="shared" ca="1" si="9"/>
        <v>1</v>
      </c>
      <c r="AN12" s="24">
        <v>9</v>
      </c>
      <c r="AO12" s="23">
        <f t="shared" ca="1" si="10"/>
        <v>523.5215546859115</v>
      </c>
      <c r="AP12" s="23">
        <f t="shared" ca="1" si="10"/>
        <v>485.2703092871252</v>
      </c>
      <c r="AQ12" s="23">
        <f t="shared" ca="1" si="10"/>
        <v>507.2981192572874</v>
      </c>
      <c r="AR12" s="23">
        <f t="shared" ca="1" si="10"/>
        <v>527.49940593705935</v>
      </c>
      <c r="AS12" s="23" t="str">
        <f t="shared" si="10"/>
        <v/>
      </c>
      <c r="AT12" s="23">
        <f t="shared" ca="1" si="30"/>
        <v>510.8973472918459</v>
      </c>
      <c r="AV12" s="24">
        <v>9</v>
      </c>
      <c r="AW12" s="23">
        <f t="shared" ca="1" si="11"/>
        <v>523.5215546859115</v>
      </c>
      <c r="AX12" s="23">
        <f t="shared" ca="1" si="11"/>
        <v>485.2703092871252</v>
      </c>
      <c r="AY12" s="23">
        <f t="shared" ca="1" si="11"/>
        <v>507.2981192572874</v>
      </c>
      <c r="AZ12" s="23">
        <f t="shared" ca="1" si="11"/>
        <v>527.49940593705935</v>
      </c>
      <c r="BA12" s="23" t="str">
        <f t="shared" si="11"/>
        <v/>
      </c>
      <c r="BB12" s="23">
        <f t="shared" ca="1" si="31"/>
        <v>510.8973472918459</v>
      </c>
      <c r="BD12" s="24">
        <v>9</v>
      </c>
      <c r="BE12" s="23">
        <f t="shared" si="12"/>
        <v>0</v>
      </c>
      <c r="BF12" s="23">
        <f t="shared" ca="1" si="13"/>
        <v>523.5215546859115</v>
      </c>
      <c r="BG12" s="23">
        <f t="shared" ca="1" si="13"/>
        <v>485.2703092871252</v>
      </c>
      <c r="BH12" s="23">
        <f t="shared" ca="1" si="13"/>
        <v>507.2981192572874</v>
      </c>
      <c r="BI12" s="23">
        <f t="shared" ca="1" si="13"/>
        <v>527.49940593705935</v>
      </c>
      <c r="BJ12" s="23" t="str">
        <f t="shared" si="13"/>
        <v/>
      </c>
      <c r="BK12" s="23">
        <f t="shared" ca="1" si="32"/>
        <v>510.8973472918459</v>
      </c>
      <c r="BM12" s="24">
        <v>9</v>
      </c>
      <c r="BN12" s="23">
        <f t="shared" ca="1" si="14"/>
        <v>523.5215546859115</v>
      </c>
      <c r="BO12" s="23">
        <f t="shared" ca="1" si="14"/>
        <v>485.2703092871252</v>
      </c>
      <c r="BP12" s="23">
        <f t="shared" ca="1" si="14"/>
        <v>507.2981192572874</v>
      </c>
      <c r="BQ12" s="23">
        <f t="shared" ca="1" si="14"/>
        <v>527.49940593705935</v>
      </c>
      <c r="BR12" s="23" t="str">
        <f t="shared" si="14"/>
        <v/>
      </c>
      <c r="BS12" s="23">
        <f t="shared" ca="1" si="33"/>
        <v>510.8973472918459</v>
      </c>
      <c r="BU12" s="24">
        <v>9</v>
      </c>
      <c r="BV12" s="23">
        <f t="shared" ca="1" si="34"/>
        <v>523.5215546859115</v>
      </c>
      <c r="BW12" s="23">
        <f t="shared" ca="1" si="35"/>
        <v>485.2703092871252</v>
      </c>
      <c r="BX12" s="23">
        <f t="shared" ca="1" si="36"/>
        <v>507.2981192572874</v>
      </c>
      <c r="BY12" s="23">
        <f t="shared" ca="1" si="37"/>
        <v>527.49940593705935</v>
      </c>
      <c r="BZ12" s="23" t="str">
        <f t="shared" si="38"/>
        <v/>
      </c>
      <c r="CA12" s="23">
        <f t="shared" ca="1" si="39"/>
        <v>510.8973472918459</v>
      </c>
      <c r="CB12" s="10"/>
      <c r="CC12" s="24">
        <v>9</v>
      </c>
      <c r="CD12" s="23">
        <f t="shared" ca="1" si="15"/>
        <v>523.5215546859115</v>
      </c>
      <c r="CE12" s="23">
        <f t="shared" ca="1" si="15"/>
        <v>485.2703092871252</v>
      </c>
      <c r="CF12" s="23">
        <f t="shared" ca="1" si="15"/>
        <v>507.2981192572874</v>
      </c>
      <c r="CG12" s="23">
        <f t="shared" ca="1" si="15"/>
        <v>527.49940593705935</v>
      </c>
      <c r="CH12" s="23" t="str">
        <f t="shared" si="15"/>
        <v/>
      </c>
      <c r="CI12" s="23">
        <f t="shared" ca="1" si="40"/>
        <v>510.8973472918459</v>
      </c>
      <c r="CJ12" s="12"/>
      <c r="CK12" s="24">
        <v>9</v>
      </c>
      <c r="CL12" s="23">
        <f t="shared" ca="1" si="16"/>
        <v>523.5215546859115</v>
      </c>
      <c r="CM12" s="23">
        <f t="shared" ca="1" si="16"/>
        <v>485.2703092871252</v>
      </c>
      <c r="CN12" s="23">
        <f t="shared" ca="1" si="16"/>
        <v>507.2981192572874</v>
      </c>
      <c r="CO12" s="23">
        <f t="shared" ca="1" si="16"/>
        <v>527.49940593705935</v>
      </c>
      <c r="CP12" s="23" t="str">
        <f t="shared" si="16"/>
        <v/>
      </c>
      <c r="CQ12" s="23">
        <f t="shared" ca="1" si="41"/>
        <v>510.8973472918459</v>
      </c>
      <c r="CR12" s="10"/>
      <c r="CS12" s="25">
        <f t="shared" ca="1" si="17"/>
        <v>-15.335265577397362</v>
      </c>
      <c r="CT12" s="23">
        <f t="shared" si="18"/>
        <v>0</v>
      </c>
      <c r="CU12" s="24">
        <f t="shared" si="19"/>
        <v>0</v>
      </c>
      <c r="CV12" s="24">
        <v>9</v>
      </c>
      <c r="CW12" s="23">
        <f t="shared" ca="1" si="20"/>
        <v>484.66473442260263</v>
      </c>
      <c r="CX12" s="23">
        <f t="shared" ca="1" si="21"/>
        <v>484.66473442260263</v>
      </c>
      <c r="CY12" s="23">
        <f t="shared" ca="1" si="22"/>
        <v>484.66473442260263</v>
      </c>
      <c r="CZ12" s="23">
        <f t="shared" ca="1" si="23"/>
        <v>484.66473442260263</v>
      </c>
      <c r="DA12" s="22">
        <f t="shared" ca="1" si="43"/>
        <v>-5.2791308780725785</v>
      </c>
      <c r="DB12" s="23">
        <f t="shared" ca="1" si="44"/>
        <v>484.66473442260263</v>
      </c>
      <c r="DC12" s="23">
        <f t="shared" ca="1" si="42"/>
        <v>484.66473442260263</v>
      </c>
      <c r="DD12" s="23">
        <f t="shared" ca="1" si="24"/>
        <v>484.66473442260263</v>
      </c>
      <c r="DF12" s="24">
        <v>9</v>
      </c>
      <c r="DG12" s="24">
        <f t="shared" si="25"/>
        <v>460</v>
      </c>
      <c r="DH12" s="24">
        <f t="shared" si="26"/>
        <v>540</v>
      </c>
    </row>
    <row r="13" spans="2:112" x14ac:dyDescent="0.2">
      <c r="B13" s="58"/>
      <c r="C13" s="60"/>
      <c r="G13" s="16"/>
      <c r="U13" s="17" t="s">
        <v>38</v>
      </c>
      <c r="V13" s="18">
        <v>0.5</v>
      </c>
      <c r="W13" s="2"/>
      <c r="X13" s="23">
        <f t="shared" si="27"/>
        <v>530</v>
      </c>
      <c r="Y13" s="23">
        <f t="shared" si="0"/>
        <v>520</v>
      </c>
      <c r="Z13" s="23">
        <f t="shared" si="1"/>
        <v>510</v>
      </c>
      <c r="AA13" s="23">
        <f t="shared" si="2"/>
        <v>500</v>
      </c>
      <c r="AB13" s="23">
        <f t="shared" si="3"/>
        <v>490</v>
      </c>
      <c r="AC13" s="23">
        <f t="shared" si="4"/>
        <v>480</v>
      </c>
      <c r="AD13" s="23">
        <f t="shared" si="5"/>
        <v>470</v>
      </c>
      <c r="AE13" s="11"/>
      <c r="AF13" s="24">
        <f t="shared" si="28"/>
        <v>10</v>
      </c>
      <c r="AG13" s="24">
        <v>10</v>
      </c>
      <c r="AH13" s="23">
        <f t="shared" ca="1" si="6"/>
        <v>509.44261219062554</v>
      </c>
      <c r="AI13" s="24">
        <f t="shared" ca="1" si="29"/>
        <v>0</v>
      </c>
      <c r="AJ13" s="24">
        <f t="shared" ca="1" si="7"/>
        <v>0</v>
      </c>
      <c r="AK13" s="24">
        <f t="shared" ca="1" si="8"/>
        <v>0</v>
      </c>
      <c r="AL13" s="24">
        <f t="shared" ca="1" si="9"/>
        <v>0</v>
      </c>
      <c r="AN13" s="24">
        <v>10</v>
      </c>
      <c r="AO13" s="23">
        <f t="shared" ca="1" si="10"/>
        <v>484.9447869876717</v>
      </c>
      <c r="AP13" s="23">
        <f t="shared" ca="1" si="10"/>
        <v>500.39083277402347</v>
      </c>
      <c r="AQ13" s="23">
        <f t="shared" ca="1" si="10"/>
        <v>561.23818714000811</v>
      </c>
      <c r="AR13" s="23">
        <f t="shared" ca="1" si="10"/>
        <v>491.19664186079871</v>
      </c>
      <c r="AS13" s="23" t="str">
        <f t="shared" si="10"/>
        <v/>
      </c>
      <c r="AT13" s="23">
        <f t="shared" ca="1" si="30"/>
        <v>509.44261219062554</v>
      </c>
      <c r="AV13" s="24">
        <v>10</v>
      </c>
      <c r="AW13" s="23">
        <f t="shared" ca="1" si="11"/>
        <v>484.9447869876717</v>
      </c>
      <c r="AX13" s="23">
        <f t="shared" ca="1" si="11"/>
        <v>500.39083277402347</v>
      </c>
      <c r="AY13" s="23">
        <f t="shared" ca="1" si="11"/>
        <v>561.23818714000811</v>
      </c>
      <c r="AZ13" s="23">
        <f t="shared" ca="1" si="11"/>
        <v>491.19664186079871</v>
      </c>
      <c r="BA13" s="23" t="str">
        <f t="shared" si="11"/>
        <v/>
      </c>
      <c r="BB13" s="23">
        <f t="shared" ca="1" si="31"/>
        <v>509.44261219062554</v>
      </c>
      <c r="BD13" s="24">
        <v>10</v>
      </c>
      <c r="BE13" s="23">
        <f t="shared" si="12"/>
        <v>0</v>
      </c>
      <c r="BF13" s="23">
        <f t="shared" ca="1" si="13"/>
        <v>484.9447869876717</v>
      </c>
      <c r="BG13" s="23">
        <f t="shared" ca="1" si="13"/>
        <v>500.39083277402347</v>
      </c>
      <c r="BH13" s="23">
        <f t="shared" ca="1" si="13"/>
        <v>561.23818714000811</v>
      </c>
      <c r="BI13" s="23">
        <f t="shared" ca="1" si="13"/>
        <v>491.19664186079871</v>
      </c>
      <c r="BJ13" s="23" t="str">
        <f t="shared" si="13"/>
        <v/>
      </c>
      <c r="BK13" s="23">
        <f t="shared" ca="1" si="32"/>
        <v>509.44261219062554</v>
      </c>
      <c r="BM13" s="24">
        <v>10</v>
      </c>
      <c r="BN13" s="23">
        <f t="shared" ca="1" si="14"/>
        <v>484.9447869876717</v>
      </c>
      <c r="BO13" s="23">
        <f t="shared" ca="1" si="14"/>
        <v>500.39083277402347</v>
      </c>
      <c r="BP13" s="23">
        <f t="shared" ca="1" si="14"/>
        <v>561.23818714000811</v>
      </c>
      <c r="BQ13" s="23">
        <f t="shared" ca="1" si="14"/>
        <v>491.19664186079871</v>
      </c>
      <c r="BR13" s="23" t="str">
        <f t="shared" si="14"/>
        <v/>
      </c>
      <c r="BS13" s="23">
        <f t="shared" ca="1" si="33"/>
        <v>509.44261219062554</v>
      </c>
      <c r="BU13" s="24">
        <v>10</v>
      </c>
      <c r="BV13" s="23">
        <f t="shared" ca="1" si="34"/>
        <v>484.9447869876717</v>
      </c>
      <c r="BW13" s="23">
        <f t="shared" ca="1" si="35"/>
        <v>500.39083277402347</v>
      </c>
      <c r="BX13" s="23">
        <f t="shared" ca="1" si="36"/>
        <v>561.23818714000811</v>
      </c>
      <c r="BY13" s="23">
        <f t="shared" ca="1" si="37"/>
        <v>491.19664186079871</v>
      </c>
      <c r="BZ13" s="23" t="str">
        <f t="shared" si="38"/>
        <v/>
      </c>
      <c r="CA13" s="23">
        <f t="shared" ca="1" si="39"/>
        <v>509.44261219062554</v>
      </c>
      <c r="CB13" s="10"/>
      <c r="CC13" s="24">
        <v>10</v>
      </c>
      <c r="CD13" s="23">
        <f t="shared" ca="1" si="15"/>
        <v>484.9447869876717</v>
      </c>
      <c r="CE13" s="23">
        <f t="shared" ca="1" si="15"/>
        <v>500.39083277402347</v>
      </c>
      <c r="CF13" s="23">
        <f t="shared" ca="1" si="15"/>
        <v>561.23818714000811</v>
      </c>
      <c r="CG13" s="23">
        <f t="shared" ca="1" si="15"/>
        <v>491.19664186079871</v>
      </c>
      <c r="CH13" s="23" t="str">
        <f t="shared" si="15"/>
        <v/>
      </c>
      <c r="CI13" s="23">
        <f t="shared" ca="1" si="40"/>
        <v>509.44261219062554</v>
      </c>
      <c r="CJ13" s="12"/>
      <c r="CK13" s="24">
        <v>10</v>
      </c>
      <c r="CL13" s="23">
        <f t="shared" ca="1" si="16"/>
        <v>484.9447869876717</v>
      </c>
      <c r="CM13" s="23">
        <f t="shared" ca="1" si="16"/>
        <v>500.39083277402347</v>
      </c>
      <c r="CN13" s="23">
        <f t="shared" ca="1" si="16"/>
        <v>561.23818714000811</v>
      </c>
      <c r="CO13" s="23">
        <f t="shared" ca="1" si="16"/>
        <v>491.19664186079871</v>
      </c>
      <c r="CP13" s="23" t="str">
        <f t="shared" si="16"/>
        <v/>
      </c>
      <c r="CQ13" s="23">
        <f t="shared" ca="1" si="41"/>
        <v>509.44261219062554</v>
      </c>
      <c r="CR13" s="10"/>
      <c r="CS13" s="25">
        <f t="shared" ca="1" si="17"/>
        <v>33.448056851457039</v>
      </c>
      <c r="CT13" s="23">
        <f t="shared" si="18"/>
        <v>0</v>
      </c>
      <c r="CU13" s="24">
        <f t="shared" si="19"/>
        <v>0</v>
      </c>
      <c r="CV13" s="24">
        <v>10</v>
      </c>
      <c r="CW13" s="23">
        <f t="shared" ca="1" si="20"/>
        <v>533.44805685145707</v>
      </c>
      <c r="CX13" s="23">
        <f t="shared" ca="1" si="21"/>
        <v>533.44805685145707</v>
      </c>
      <c r="CY13" s="23">
        <f t="shared" ca="1" si="22"/>
        <v>533.44805685145707</v>
      </c>
      <c r="CZ13" s="23">
        <f t="shared" ca="1" si="23"/>
        <v>533.44805685145707</v>
      </c>
      <c r="DA13" s="22">
        <f t="shared" ca="1" si="43"/>
        <v>31.864317588035266</v>
      </c>
      <c r="DB13" s="23">
        <f t="shared" ca="1" si="44"/>
        <v>533.44805685145707</v>
      </c>
      <c r="DC13" s="23">
        <f t="shared" ca="1" si="42"/>
        <v>533.44805685145707</v>
      </c>
      <c r="DD13" s="23">
        <f t="shared" ca="1" si="24"/>
        <v>533.44805685145707</v>
      </c>
      <c r="DF13" s="24">
        <v>10</v>
      </c>
      <c r="DG13" s="24">
        <f t="shared" si="25"/>
        <v>460</v>
      </c>
      <c r="DH13" s="24">
        <f t="shared" si="26"/>
        <v>540</v>
      </c>
    </row>
    <row r="14" spans="2:112" x14ac:dyDescent="0.2">
      <c r="U14" s="17" t="s">
        <v>13</v>
      </c>
      <c r="V14" s="18">
        <v>0.75</v>
      </c>
      <c r="W14" s="2"/>
      <c r="X14" s="23">
        <f t="shared" si="27"/>
        <v>530</v>
      </c>
      <c r="Y14" s="23">
        <f t="shared" si="0"/>
        <v>520</v>
      </c>
      <c r="Z14" s="23">
        <f t="shared" si="1"/>
        <v>510</v>
      </c>
      <c r="AA14" s="23">
        <f t="shared" si="2"/>
        <v>500</v>
      </c>
      <c r="AB14" s="23">
        <f t="shared" si="3"/>
        <v>490</v>
      </c>
      <c r="AC14" s="23">
        <f t="shared" si="4"/>
        <v>480</v>
      </c>
      <c r="AD14" s="23">
        <f t="shared" si="5"/>
        <v>470</v>
      </c>
      <c r="AE14" s="11"/>
      <c r="AF14" s="24" t="str">
        <f t="shared" si="28"/>
        <v xml:space="preserve"> </v>
      </c>
      <c r="AG14" s="24">
        <v>11</v>
      </c>
      <c r="AH14" s="23">
        <f t="shared" ca="1" si="6"/>
        <v>494.08684712038348</v>
      </c>
      <c r="AI14" s="24">
        <f t="shared" ca="1" si="29"/>
        <v>1</v>
      </c>
      <c r="AJ14" s="24">
        <f t="shared" ca="1" si="7"/>
        <v>0</v>
      </c>
      <c r="AK14" s="24">
        <f t="shared" ca="1" si="8"/>
        <v>0</v>
      </c>
      <c r="AL14" s="24">
        <f t="shared" ca="1" si="9"/>
        <v>0</v>
      </c>
      <c r="AN14" s="24">
        <v>11</v>
      </c>
      <c r="AO14" s="23">
        <f t="shared" ref="AO14:AS23" ca="1" si="45">IF(AO$3&gt;SubgroupSize,"",INDEX(NiceX,(Sample-1)*SubgroupSize+AO$3))</f>
        <v>509.40367173919697</v>
      </c>
      <c r="AP14" s="23">
        <f t="shared" ca="1" si="45"/>
        <v>487.9877896331746</v>
      </c>
      <c r="AQ14" s="23">
        <f t="shared" ca="1" si="45"/>
        <v>490.23616268478378</v>
      </c>
      <c r="AR14" s="23">
        <f t="shared" ca="1" si="45"/>
        <v>488.71976442437852</v>
      </c>
      <c r="AS14" s="23" t="str">
        <f t="shared" si="45"/>
        <v/>
      </c>
      <c r="AT14" s="23">
        <f t="shared" ca="1" si="30"/>
        <v>494.08684712038348</v>
      </c>
      <c r="AV14" s="24">
        <v>11</v>
      </c>
      <c r="AW14" s="23">
        <f t="shared" ref="AW14:BA23" ca="1" si="46">IF(AW$3&gt;SubgroupSize,"",INDEX($CX$4:$CX$253,(Sample-1)*SubgroupSize+AW$3))</f>
        <v>509.40367173919697</v>
      </c>
      <c r="AX14" s="23">
        <f t="shared" ca="1" si="46"/>
        <v>487.9877896331746</v>
      </c>
      <c r="AY14" s="23">
        <f t="shared" ca="1" si="46"/>
        <v>490.23616268478378</v>
      </c>
      <c r="AZ14" s="23">
        <f t="shared" ca="1" si="46"/>
        <v>488.71976442437852</v>
      </c>
      <c r="BA14" s="23" t="str">
        <f t="shared" si="46"/>
        <v/>
      </c>
      <c r="BB14" s="23">
        <f t="shared" ca="1" si="31"/>
        <v>494.08684712038348</v>
      </c>
      <c r="BD14" s="24">
        <v>11</v>
      </c>
      <c r="BE14" s="23">
        <f t="shared" si="12"/>
        <v>0</v>
      </c>
      <c r="BF14" s="23">
        <f t="shared" ref="BF14:BJ23" ca="1" si="47">IF(BF$3&gt;SubgroupSize,"",INDEX($CY$4:$CY$253,(Sample-1)*SubgroupSize+BF$3))</f>
        <v>509.40367173919697</v>
      </c>
      <c r="BG14" s="23">
        <f t="shared" ca="1" si="47"/>
        <v>487.9877896331746</v>
      </c>
      <c r="BH14" s="23">
        <f t="shared" ca="1" si="47"/>
        <v>490.23616268478378</v>
      </c>
      <c r="BI14" s="23">
        <f t="shared" ca="1" si="47"/>
        <v>488.71976442437852</v>
      </c>
      <c r="BJ14" s="23" t="str">
        <f t="shared" si="47"/>
        <v/>
      </c>
      <c r="BK14" s="23">
        <f t="shared" ca="1" si="32"/>
        <v>494.08684712038348</v>
      </c>
      <c r="BM14" s="24">
        <v>11</v>
      </c>
      <c r="BN14" s="23">
        <f t="shared" ref="BN14:BR23" ca="1" si="48">IF(BN$3&gt;SubgroupSize,"",INDEX($CZ$4:$CZ$253,(Sample-1)*SubgroupSize+BN$3))</f>
        <v>509.40367173919697</v>
      </c>
      <c r="BO14" s="23">
        <f t="shared" ca="1" si="48"/>
        <v>487.9877896331746</v>
      </c>
      <c r="BP14" s="23">
        <f t="shared" ca="1" si="48"/>
        <v>490.23616268478378</v>
      </c>
      <c r="BQ14" s="23">
        <f t="shared" ca="1" si="48"/>
        <v>488.71976442437852</v>
      </c>
      <c r="BR14" s="23" t="str">
        <f t="shared" si="48"/>
        <v/>
      </c>
      <c r="BS14" s="23">
        <f t="shared" ca="1" si="33"/>
        <v>494.08684712038348</v>
      </c>
      <c r="BU14" s="24">
        <v>11</v>
      </c>
      <c r="BV14" s="23">
        <f t="shared" ca="1" si="34"/>
        <v>509.40367173919697</v>
      </c>
      <c r="BW14" s="23">
        <f t="shared" ca="1" si="35"/>
        <v>487.9877896331746</v>
      </c>
      <c r="BX14" s="23">
        <f t="shared" ca="1" si="36"/>
        <v>490.23616268478378</v>
      </c>
      <c r="BY14" s="23">
        <f t="shared" ca="1" si="37"/>
        <v>488.71976442437852</v>
      </c>
      <c r="BZ14" s="23" t="str">
        <f t="shared" si="38"/>
        <v/>
      </c>
      <c r="CA14" s="23">
        <f t="shared" ca="1" si="39"/>
        <v>494.08684712038348</v>
      </c>
      <c r="CB14" s="10"/>
      <c r="CC14" s="24">
        <v>11</v>
      </c>
      <c r="CD14" s="23">
        <f t="shared" ref="CD14:CH23" ca="1" si="49">IF(CD$3&gt;SubgroupSize,"",INDEX(NiceX,(Sample-1)*SubgroupSize+CD$3))</f>
        <v>509.40367173919697</v>
      </c>
      <c r="CE14" s="23">
        <f t="shared" ca="1" si="49"/>
        <v>487.9877896331746</v>
      </c>
      <c r="CF14" s="23">
        <f t="shared" ca="1" si="49"/>
        <v>490.23616268478378</v>
      </c>
      <c r="CG14" s="23">
        <f t="shared" ca="1" si="49"/>
        <v>488.71976442437852</v>
      </c>
      <c r="CH14" s="23" t="str">
        <f t="shared" si="49"/>
        <v/>
      </c>
      <c r="CI14" s="23">
        <f t="shared" ca="1" si="40"/>
        <v>494.08684712038348</v>
      </c>
      <c r="CJ14" s="12"/>
      <c r="CK14" s="24">
        <v>11</v>
      </c>
      <c r="CL14" s="23">
        <f t="shared" ref="CL14:CP23" ca="1" si="50">IF(CL$3&gt;SubgroupSize,"",INDEX($DD$4:$DD$253,(Sample-1)*SubgroupSize+CL$3))</f>
        <v>509.40367173919697</v>
      </c>
      <c r="CM14" s="23">
        <f t="shared" ca="1" si="50"/>
        <v>487.9877896331746</v>
      </c>
      <c r="CN14" s="23">
        <f t="shared" ca="1" si="50"/>
        <v>490.23616268478378</v>
      </c>
      <c r="CO14" s="23">
        <f t="shared" ca="1" si="50"/>
        <v>488.71976442437852</v>
      </c>
      <c r="CP14" s="23" t="str">
        <f t="shared" si="50"/>
        <v/>
      </c>
      <c r="CQ14" s="23">
        <f t="shared" ca="1" si="41"/>
        <v>494.08684712038348</v>
      </c>
      <c r="CR14" s="10"/>
      <c r="CS14" s="25">
        <f t="shared" ca="1" si="17"/>
        <v>-21.18913009330717</v>
      </c>
      <c r="CT14" s="23">
        <f t="shared" si="18"/>
        <v>0</v>
      </c>
      <c r="CU14" s="24">
        <f t="shared" si="19"/>
        <v>0</v>
      </c>
      <c r="CV14" s="24">
        <v>11</v>
      </c>
      <c r="CW14" s="23">
        <f t="shared" ca="1" si="20"/>
        <v>478.8108699066928</v>
      </c>
      <c r="CX14" s="23">
        <f t="shared" ca="1" si="21"/>
        <v>478.8108699066928</v>
      </c>
      <c r="CY14" s="23">
        <f t="shared" ca="1" si="22"/>
        <v>478.8108699066928</v>
      </c>
      <c r="CZ14" s="23">
        <f t="shared" ca="1" si="23"/>
        <v>478.8108699066928</v>
      </c>
      <c r="DA14" s="22">
        <f t="shared" ca="1" si="43"/>
        <v>-11.62983481689659</v>
      </c>
      <c r="DB14" s="23">
        <f t="shared" ca="1" si="44"/>
        <v>478.8108699066928</v>
      </c>
      <c r="DC14" s="23">
        <f t="shared" ca="1" si="42"/>
        <v>478.8108699066928</v>
      </c>
      <c r="DD14" s="23">
        <f t="shared" ca="1" si="24"/>
        <v>478.8108699066928</v>
      </c>
      <c r="DF14" s="24">
        <v>11</v>
      </c>
      <c r="DG14" s="24">
        <f t="shared" si="25"/>
        <v>460</v>
      </c>
      <c r="DH14" s="24">
        <f t="shared" si="26"/>
        <v>540</v>
      </c>
    </row>
    <row r="15" spans="2:112" x14ac:dyDescent="0.2">
      <c r="B15" s="61" t="s">
        <v>17</v>
      </c>
      <c r="C15" s="62"/>
      <c r="U15" s="19">
        <v>1</v>
      </c>
      <c r="V15" s="20">
        <f>CHOOSE(Severity,V12,V13,V14)</f>
        <v>0.3</v>
      </c>
      <c r="W15" s="2"/>
      <c r="X15" s="23">
        <f t="shared" si="27"/>
        <v>530</v>
      </c>
      <c r="Y15" s="23">
        <f t="shared" si="0"/>
        <v>520</v>
      </c>
      <c r="Z15" s="23">
        <f t="shared" si="1"/>
        <v>510</v>
      </c>
      <c r="AA15" s="23">
        <f t="shared" si="2"/>
        <v>500</v>
      </c>
      <c r="AB15" s="23">
        <f t="shared" si="3"/>
        <v>490</v>
      </c>
      <c r="AC15" s="23">
        <f t="shared" si="4"/>
        <v>480</v>
      </c>
      <c r="AD15" s="23">
        <f t="shared" si="5"/>
        <v>470</v>
      </c>
      <c r="AE15" s="11"/>
      <c r="AF15" s="24" t="str">
        <f t="shared" si="28"/>
        <v xml:space="preserve"> </v>
      </c>
      <c r="AG15" s="24">
        <v>12</v>
      </c>
      <c r="AH15" s="23">
        <f t="shared" ca="1" si="6"/>
        <v>501.14550577296995</v>
      </c>
      <c r="AI15" s="24">
        <f t="shared" ca="1" si="29"/>
        <v>1</v>
      </c>
      <c r="AJ15" s="24">
        <f t="shared" ca="1" si="7"/>
        <v>0</v>
      </c>
      <c r="AK15" s="24">
        <f t="shared" ca="1" si="8"/>
        <v>0</v>
      </c>
      <c r="AL15" s="24">
        <f t="shared" ca="1" si="9"/>
        <v>0</v>
      </c>
      <c r="AN15" s="24">
        <v>12</v>
      </c>
      <c r="AO15" s="23">
        <f t="shared" ca="1" si="45"/>
        <v>485.73989898589718</v>
      </c>
      <c r="AP15" s="23">
        <f t="shared" ca="1" si="45"/>
        <v>481.72441389097696</v>
      </c>
      <c r="AQ15" s="23">
        <f t="shared" ca="1" si="45"/>
        <v>517.73301637267764</v>
      </c>
      <c r="AR15" s="23">
        <f t="shared" ca="1" si="45"/>
        <v>519.38469384232792</v>
      </c>
      <c r="AS15" s="23" t="str">
        <f t="shared" si="45"/>
        <v/>
      </c>
      <c r="AT15" s="23">
        <f t="shared" ca="1" si="30"/>
        <v>501.14550577296995</v>
      </c>
      <c r="AV15" s="24">
        <v>12</v>
      </c>
      <c r="AW15" s="23">
        <f t="shared" ca="1" si="46"/>
        <v>485.73989898589718</v>
      </c>
      <c r="AX15" s="23">
        <f t="shared" ca="1" si="46"/>
        <v>481.72441389097696</v>
      </c>
      <c r="AY15" s="23">
        <f t="shared" ca="1" si="46"/>
        <v>517.73301637267764</v>
      </c>
      <c r="AZ15" s="23">
        <f t="shared" ca="1" si="46"/>
        <v>519.38469384232792</v>
      </c>
      <c r="BA15" s="23" t="str">
        <f t="shared" si="46"/>
        <v/>
      </c>
      <c r="BB15" s="23">
        <f t="shared" ca="1" si="31"/>
        <v>501.14550577296995</v>
      </c>
      <c r="BD15" s="24">
        <v>12</v>
      </c>
      <c r="BE15" s="23">
        <f t="shared" si="12"/>
        <v>0</v>
      </c>
      <c r="BF15" s="23">
        <f t="shared" ca="1" si="47"/>
        <v>485.73989898589718</v>
      </c>
      <c r="BG15" s="23">
        <f t="shared" ca="1" si="47"/>
        <v>481.72441389097696</v>
      </c>
      <c r="BH15" s="23">
        <f t="shared" ca="1" si="47"/>
        <v>517.73301637267764</v>
      </c>
      <c r="BI15" s="23">
        <f t="shared" ca="1" si="47"/>
        <v>519.38469384232792</v>
      </c>
      <c r="BJ15" s="23" t="str">
        <f t="shared" si="47"/>
        <v/>
      </c>
      <c r="BK15" s="23">
        <f t="shared" ca="1" si="32"/>
        <v>501.14550577296995</v>
      </c>
      <c r="BM15" s="24">
        <v>12</v>
      </c>
      <c r="BN15" s="23">
        <f t="shared" ca="1" si="48"/>
        <v>485.73989898589718</v>
      </c>
      <c r="BO15" s="23">
        <f t="shared" ca="1" si="48"/>
        <v>481.72441389097696</v>
      </c>
      <c r="BP15" s="23">
        <f t="shared" ca="1" si="48"/>
        <v>517.73301637267764</v>
      </c>
      <c r="BQ15" s="23">
        <f t="shared" ca="1" si="48"/>
        <v>519.38469384232792</v>
      </c>
      <c r="BR15" s="23" t="str">
        <f t="shared" si="48"/>
        <v/>
      </c>
      <c r="BS15" s="23">
        <f t="shared" ca="1" si="33"/>
        <v>501.14550577296995</v>
      </c>
      <c r="BU15" s="24">
        <v>12</v>
      </c>
      <c r="BV15" s="23">
        <f t="shared" ca="1" si="34"/>
        <v>485.73989898589718</v>
      </c>
      <c r="BW15" s="23">
        <f t="shared" ca="1" si="35"/>
        <v>481.72441389097696</v>
      </c>
      <c r="BX15" s="23">
        <f t="shared" ca="1" si="36"/>
        <v>517.73301637267764</v>
      </c>
      <c r="BY15" s="23">
        <f t="shared" ca="1" si="37"/>
        <v>519.38469384232792</v>
      </c>
      <c r="BZ15" s="23" t="str">
        <f t="shared" si="38"/>
        <v/>
      </c>
      <c r="CA15" s="23">
        <f t="shared" ca="1" si="39"/>
        <v>501.14550577296995</v>
      </c>
      <c r="CB15" s="10"/>
      <c r="CC15" s="24">
        <v>12</v>
      </c>
      <c r="CD15" s="23">
        <f t="shared" ca="1" si="49"/>
        <v>485.73989898589718</v>
      </c>
      <c r="CE15" s="23">
        <f t="shared" ca="1" si="49"/>
        <v>481.72441389097696</v>
      </c>
      <c r="CF15" s="23">
        <f t="shared" ca="1" si="49"/>
        <v>517.73301637267764</v>
      </c>
      <c r="CG15" s="23">
        <f t="shared" ca="1" si="49"/>
        <v>519.38469384232792</v>
      </c>
      <c r="CH15" s="23" t="str">
        <f t="shared" si="49"/>
        <v/>
      </c>
      <c r="CI15" s="23">
        <f t="shared" ca="1" si="40"/>
        <v>501.14550577296995</v>
      </c>
      <c r="CJ15" s="12"/>
      <c r="CK15" s="24">
        <v>12</v>
      </c>
      <c r="CL15" s="23">
        <f t="shared" ca="1" si="50"/>
        <v>485.73989898589718</v>
      </c>
      <c r="CM15" s="23">
        <f t="shared" ca="1" si="50"/>
        <v>481.72441389097696</v>
      </c>
      <c r="CN15" s="23">
        <f t="shared" ca="1" si="50"/>
        <v>517.73301637267764</v>
      </c>
      <c r="CO15" s="23">
        <f t="shared" ca="1" si="50"/>
        <v>519.38469384232792</v>
      </c>
      <c r="CP15" s="23" t="str">
        <f t="shared" si="50"/>
        <v/>
      </c>
      <c r="CQ15" s="23">
        <f t="shared" ca="1" si="41"/>
        <v>501.14550577296995</v>
      </c>
      <c r="CR15" s="10"/>
      <c r="CS15" s="25">
        <f t="shared" ca="1" si="17"/>
        <v>13.192563766643417</v>
      </c>
      <c r="CT15" s="23">
        <f t="shared" si="18"/>
        <v>0</v>
      </c>
      <c r="CU15" s="24">
        <f t="shared" si="19"/>
        <v>0</v>
      </c>
      <c r="CV15" s="24">
        <v>12</v>
      </c>
      <c r="CW15" s="23">
        <f t="shared" ca="1" si="20"/>
        <v>513.19256376664339</v>
      </c>
      <c r="CX15" s="23">
        <f t="shared" ca="1" si="21"/>
        <v>513.19256376664339</v>
      </c>
      <c r="CY15" s="23">
        <f t="shared" ca="1" si="22"/>
        <v>513.19256376664339</v>
      </c>
      <c r="CZ15" s="23">
        <f t="shared" ca="1" si="23"/>
        <v>513.19256376664339</v>
      </c>
      <c r="DA15" s="22">
        <f t="shared" ca="1" si="43"/>
        <v>9.7036133215744407</v>
      </c>
      <c r="DB15" s="23">
        <f t="shared" ca="1" si="44"/>
        <v>513.19256376664339</v>
      </c>
      <c r="DC15" s="23">
        <f t="shared" ca="1" si="42"/>
        <v>513.19256376664339</v>
      </c>
      <c r="DD15" s="23">
        <f t="shared" ca="1" si="24"/>
        <v>513.19256376664339</v>
      </c>
      <c r="DF15" s="24">
        <v>12</v>
      </c>
      <c r="DG15" s="24">
        <f t="shared" si="25"/>
        <v>460</v>
      </c>
      <c r="DH15" s="24">
        <f t="shared" si="26"/>
        <v>540</v>
      </c>
    </row>
    <row r="16" spans="2:112" x14ac:dyDescent="0.2">
      <c r="B16" s="68" t="s">
        <v>18</v>
      </c>
      <c r="C16" s="69">
        <v>4</v>
      </c>
      <c r="X16" s="23">
        <f t="shared" si="27"/>
        <v>530</v>
      </c>
      <c r="Y16" s="23">
        <f t="shared" si="0"/>
        <v>520</v>
      </c>
      <c r="Z16" s="23">
        <f t="shared" si="1"/>
        <v>510</v>
      </c>
      <c r="AA16" s="23">
        <f t="shared" si="2"/>
        <v>500</v>
      </c>
      <c r="AB16" s="23">
        <f t="shared" si="3"/>
        <v>490</v>
      </c>
      <c r="AC16" s="23">
        <f t="shared" si="4"/>
        <v>480</v>
      </c>
      <c r="AD16" s="23">
        <f t="shared" si="5"/>
        <v>470</v>
      </c>
      <c r="AE16" s="11"/>
      <c r="AF16" s="24" t="str">
        <f t="shared" si="28"/>
        <v xml:space="preserve"> </v>
      </c>
      <c r="AG16" s="24">
        <v>13</v>
      </c>
      <c r="AH16" s="23">
        <f t="shared" ca="1" si="6"/>
        <v>499.4973374275221</v>
      </c>
      <c r="AI16" s="24">
        <f t="shared" ca="1" si="29"/>
        <v>1</v>
      </c>
      <c r="AJ16" s="24">
        <f t="shared" ca="1" si="7"/>
        <v>0</v>
      </c>
      <c r="AK16" s="24">
        <f t="shared" ca="1" si="8"/>
        <v>0</v>
      </c>
      <c r="AL16" s="24">
        <f t="shared" ca="1" si="9"/>
        <v>0</v>
      </c>
      <c r="AN16" s="24">
        <v>13</v>
      </c>
      <c r="AO16" s="23">
        <f t="shared" ca="1" si="45"/>
        <v>475.91521647602286</v>
      </c>
      <c r="AP16" s="23">
        <f t="shared" ca="1" si="45"/>
        <v>485.63559329338182</v>
      </c>
      <c r="AQ16" s="23">
        <f t="shared" ca="1" si="45"/>
        <v>496.92081821344505</v>
      </c>
      <c r="AR16" s="23">
        <f t="shared" ca="1" si="45"/>
        <v>539.51772172723861</v>
      </c>
      <c r="AS16" s="23" t="str">
        <f t="shared" si="45"/>
        <v/>
      </c>
      <c r="AT16" s="23">
        <f t="shared" ca="1" si="30"/>
        <v>499.4973374275221</v>
      </c>
      <c r="AV16" s="24">
        <v>13</v>
      </c>
      <c r="AW16" s="23">
        <f t="shared" ca="1" si="46"/>
        <v>475.91521647602286</v>
      </c>
      <c r="AX16" s="23">
        <f t="shared" ca="1" si="46"/>
        <v>485.63559329338182</v>
      </c>
      <c r="AY16" s="23">
        <f t="shared" ca="1" si="46"/>
        <v>496.92081821344505</v>
      </c>
      <c r="AZ16" s="23">
        <f t="shared" ca="1" si="46"/>
        <v>539.51772172723861</v>
      </c>
      <c r="BA16" s="23" t="str">
        <f t="shared" si="46"/>
        <v/>
      </c>
      <c r="BB16" s="23">
        <f t="shared" ca="1" si="31"/>
        <v>499.4973374275221</v>
      </c>
      <c r="BD16" s="24">
        <v>13</v>
      </c>
      <c r="BE16" s="23">
        <f t="shared" si="12"/>
        <v>0</v>
      </c>
      <c r="BF16" s="23">
        <f t="shared" ca="1" si="47"/>
        <v>475.91521647602286</v>
      </c>
      <c r="BG16" s="23">
        <f t="shared" ca="1" si="47"/>
        <v>485.63559329338182</v>
      </c>
      <c r="BH16" s="23">
        <f t="shared" ca="1" si="47"/>
        <v>496.92081821344505</v>
      </c>
      <c r="BI16" s="23">
        <f t="shared" ca="1" si="47"/>
        <v>539.51772172723861</v>
      </c>
      <c r="BJ16" s="23" t="str">
        <f t="shared" si="47"/>
        <v/>
      </c>
      <c r="BK16" s="23">
        <f t="shared" ca="1" si="32"/>
        <v>499.4973374275221</v>
      </c>
      <c r="BM16" s="24">
        <v>13</v>
      </c>
      <c r="BN16" s="23">
        <f t="shared" ca="1" si="48"/>
        <v>475.91521647602286</v>
      </c>
      <c r="BO16" s="23">
        <f t="shared" ca="1" si="48"/>
        <v>485.63559329338182</v>
      </c>
      <c r="BP16" s="23">
        <f t="shared" ca="1" si="48"/>
        <v>496.92081821344505</v>
      </c>
      <c r="BQ16" s="23">
        <f t="shared" ca="1" si="48"/>
        <v>539.51772172723861</v>
      </c>
      <c r="BR16" s="23" t="str">
        <f t="shared" si="48"/>
        <v/>
      </c>
      <c r="BS16" s="23">
        <f t="shared" ca="1" si="33"/>
        <v>499.4973374275221</v>
      </c>
      <c r="BU16" s="24">
        <v>13</v>
      </c>
      <c r="BV16" s="23">
        <f t="shared" ca="1" si="34"/>
        <v>475.91521647602286</v>
      </c>
      <c r="BW16" s="23">
        <f t="shared" ca="1" si="35"/>
        <v>485.63559329338182</v>
      </c>
      <c r="BX16" s="23">
        <f t="shared" ca="1" si="36"/>
        <v>496.92081821344505</v>
      </c>
      <c r="BY16" s="23">
        <f t="shared" ca="1" si="37"/>
        <v>539.51772172723861</v>
      </c>
      <c r="BZ16" s="23" t="str">
        <f t="shared" si="38"/>
        <v/>
      </c>
      <c r="CA16" s="23">
        <f t="shared" ca="1" si="39"/>
        <v>499.4973374275221</v>
      </c>
      <c r="CB16" s="10"/>
      <c r="CC16" s="24">
        <v>13</v>
      </c>
      <c r="CD16" s="23">
        <f t="shared" ca="1" si="49"/>
        <v>475.91521647602286</v>
      </c>
      <c r="CE16" s="23">
        <f t="shared" ca="1" si="49"/>
        <v>485.63559329338182</v>
      </c>
      <c r="CF16" s="23">
        <f t="shared" ca="1" si="49"/>
        <v>496.92081821344505</v>
      </c>
      <c r="CG16" s="23">
        <f t="shared" ca="1" si="49"/>
        <v>539.51772172723861</v>
      </c>
      <c r="CH16" s="23" t="str">
        <f t="shared" si="49"/>
        <v/>
      </c>
      <c r="CI16" s="23">
        <f t="shared" ca="1" si="40"/>
        <v>499.4973374275221</v>
      </c>
      <c r="CJ16" s="12"/>
      <c r="CK16" s="24">
        <v>13</v>
      </c>
      <c r="CL16" s="23">
        <f t="shared" ca="1" si="50"/>
        <v>475.91521647602286</v>
      </c>
      <c r="CM16" s="23">
        <f t="shared" ca="1" si="50"/>
        <v>485.63559329338182</v>
      </c>
      <c r="CN16" s="23">
        <f t="shared" ca="1" si="50"/>
        <v>496.92081821344505</v>
      </c>
      <c r="CO16" s="23">
        <f t="shared" ca="1" si="50"/>
        <v>539.51772172723861</v>
      </c>
      <c r="CP16" s="23" t="str">
        <f t="shared" si="50"/>
        <v/>
      </c>
      <c r="CQ16" s="23">
        <f t="shared" ca="1" si="41"/>
        <v>499.4973374275221</v>
      </c>
      <c r="CR16" s="10"/>
      <c r="CS16" s="25">
        <f t="shared" ca="1" si="17"/>
        <v>10.380194501228656</v>
      </c>
      <c r="CT16" s="23">
        <f t="shared" si="18"/>
        <v>0</v>
      </c>
      <c r="CU16" s="24">
        <f t="shared" si="19"/>
        <v>0</v>
      </c>
      <c r="CV16" s="24">
        <v>13</v>
      </c>
      <c r="CW16" s="23">
        <f t="shared" ca="1" si="20"/>
        <v>510.38019450122863</v>
      </c>
      <c r="CX16" s="23">
        <f t="shared" ca="1" si="21"/>
        <v>510.38019450122863</v>
      </c>
      <c r="CY16" s="23">
        <f t="shared" ca="1" si="22"/>
        <v>510.38019450122863</v>
      </c>
      <c r="CZ16" s="23">
        <f t="shared" ca="1" si="23"/>
        <v>510.38019450122863</v>
      </c>
      <c r="DA16" s="22">
        <f t="shared" ca="1" si="43"/>
        <v>13.291278497700988</v>
      </c>
      <c r="DB16" s="23">
        <f t="shared" ca="1" si="44"/>
        <v>510.38019450122863</v>
      </c>
      <c r="DC16" s="23">
        <f t="shared" ca="1" si="42"/>
        <v>510.38019450122863</v>
      </c>
      <c r="DD16" s="23">
        <f t="shared" ca="1" si="24"/>
        <v>510.38019450122863</v>
      </c>
      <c r="DF16" s="24">
        <v>13</v>
      </c>
      <c r="DG16" s="24">
        <f t="shared" si="25"/>
        <v>460</v>
      </c>
      <c r="DH16" s="24">
        <f t="shared" si="26"/>
        <v>540</v>
      </c>
    </row>
    <row r="17" spans="2:112" x14ac:dyDescent="0.2">
      <c r="B17" s="58"/>
      <c r="C17" s="60"/>
      <c r="U17" s="7"/>
      <c r="X17" s="23">
        <f t="shared" si="27"/>
        <v>530</v>
      </c>
      <c r="Y17" s="23">
        <f t="shared" si="0"/>
        <v>520</v>
      </c>
      <c r="Z17" s="23">
        <f t="shared" si="1"/>
        <v>510</v>
      </c>
      <c r="AA17" s="23">
        <f t="shared" si="2"/>
        <v>500</v>
      </c>
      <c r="AB17" s="23">
        <f t="shared" si="3"/>
        <v>490</v>
      </c>
      <c r="AC17" s="23">
        <f t="shared" si="4"/>
        <v>480</v>
      </c>
      <c r="AD17" s="23">
        <f t="shared" si="5"/>
        <v>470</v>
      </c>
      <c r="AE17" s="11"/>
      <c r="AF17" s="24" t="str">
        <f t="shared" si="28"/>
        <v xml:space="preserve"> </v>
      </c>
      <c r="AG17" s="24">
        <v>14</v>
      </c>
      <c r="AH17" s="23">
        <f t="shared" ca="1" si="6"/>
        <v>490.53448775317582</v>
      </c>
      <c r="AI17" s="24">
        <f t="shared" ca="1" si="29"/>
        <v>0</v>
      </c>
      <c r="AJ17" s="24">
        <f t="shared" ca="1" si="7"/>
        <v>0</v>
      </c>
      <c r="AK17" s="24">
        <f t="shared" ca="1" si="8"/>
        <v>0</v>
      </c>
      <c r="AL17" s="24">
        <f t="shared" ca="1" si="9"/>
        <v>0</v>
      </c>
      <c r="AN17" s="24">
        <v>14</v>
      </c>
      <c r="AO17" s="23">
        <f t="shared" ca="1" si="45"/>
        <v>483.16689565655884</v>
      </c>
      <c r="AP17" s="23">
        <f t="shared" ca="1" si="45"/>
        <v>485.22662092251772</v>
      </c>
      <c r="AQ17" s="23">
        <f t="shared" ca="1" si="45"/>
        <v>500.24435961107764</v>
      </c>
      <c r="AR17" s="23">
        <f t="shared" ca="1" si="45"/>
        <v>493.50007482254904</v>
      </c>
      <c r="AS17" s="23" t="str">
        <f t="shared" si="45"/>
        <v/>
      </c>
      <c r="AT17" s="23">
        <f t="shared" ca="1" si="30"/>
        <v>490.53448775317582</v>
      </c>
      <c r="AV17" s="24">
        <v>14</v>
      </c>
      <c r="AW17" s="23">
        <f t="shared" ca="1" si="46"/>
        <v>483.16689565655884</v>
      </c>
      <c r="AX17" s="23">
        <f t="shared" ca="1" si="46"/>
        <v>485.22662092251772</v>
      </c>
      <c r="AY17" s="23">
        <f t="shared" ca="1" si="46"/>
        <v>500.24435961107764</v>
      </c>
      <c r="AZ17" s="23">
        <f t="shared" ca="1" si="46"/>
        <v>493.50007482254904</v>
      </c>
      <c r="BA17" s="23" t="str">
        <f t="shared" si="46"/>
        <v/>
      </c>
      <c r="BB17" s="23">
        <f t="shared" ca="1" si="31"/>
        <v>490.53448775317582</v>
      </c>
      <c r="BD17" s="24">
        <v>14</v>
      </c>
      <c r="BE17" s="23">
        <f t="shared" si="12"/>
        <v>0</v>
      </c>
      <c r="BF17" s="23">
        <f t="shared" ca="1" si="47"/>
        <v>483.16689565655884</v>
      </c>
      <c r="BG17" s="23">
        <f t="shared" ca="1" si="47"/>
        <v>485.22662092251772</v>
      </c>
      <c r="BH17" s="23">
        <f t="shared" ca="1" si="47"/>
        <v>500.24435961107764</v>
      </c>
      <c r="BI17" s="23">
        <f t="shared" ca="1" si="47"/>
        <v>493.50007482254904</v>
      </c>
      <c r="BJ17" s="23" t="str">
        <f t="shared" si="47"/>
        <v/>
      </c>
      <c r="BK17" s="23">
        <f t="shared" ca="1" si="32"/>
        <v>490.53448775317582</v>
      </c>
      <c r="BM17" s="24">
        <v>14</v>
      </c>
      <c r="BN17" s="23">
        <f t="shared" ca="1" si="48"/>
        <v>483.16689565655884</v>
      </c>
      <c r="BO17" s="23">
        <f t="shared" ca="1" si="48"/>
        <v>485.22662092251772</v>
      </c>
      <c r="BP17" s="23">
        <f t="shared" ca="1" si="48"/>
        <v>500.24435961107764</v>
      </c>
      <c r="BQ17" s="23">
        <f t="shared" ca="1" si="48"/>
        <v>493.50007482254904</v>
      </c>
      <c r="BR17" s="23" t="str">
        <f t="shared" si="48"/>
        <v/>
      </c>
      <c r="BS17" s="23">
        <f t="shared" ca="1" si="33"/>
        <v>490.53448775317582</v>
      </c>
      <c r="BU17" s="24">
        <v>14</v>
      </c>
      <c r="BV17" s="23">
        <f t="shared" ca="1" si="34"/>
        <v>483.16689565655884</v>
      </c>
      <c r="BW17" s="23">
        <f t="shared" ca="1" si="35"/>
        <v>485.22662092251772</v>
      </c>
      <c r="BX17" s="23">
        <f t="shared" ca="1" si="36"/>
        <v>500.24435961107764</v>
      </c>
      <c r="BY17" s="23">
        <f t="shared" ca="1" si="37"/>
        <v>493.50007482254904</v>
      </c>
      <c r="BZ17" s="23" t="str">
        <f t="shared" si="38"/>
        <v/>
      </c>
      <c r="CA17" s="23">
        <f t="shared" ca="1" si="39"/>
        <v>490.53448775317582</v>
      </c>
      <c r="CB17" s="10"/>
      <c r="CC17" s="24">
        <v>14</v>
      </c>
      <c r="CD17" s="23">
        <f t="shared" ca="1" si="49"/>
        <v>483.16689565655884</v>
      </c>
      <c r="CE17" s="23">
        <f t="shared" ca="1" si="49"/>
        <v>485.22662092251772</v>
      </c>
      <c r="CF17" s="23">
        <f t="shared" ca="1" si="49"/>
        <v>500.24435961107764</v>
      </c>
      <c r="CG17" s="23">
        <f t="shared" ca="1" si="49"/>
        <v>493.50007482254904</v>
      </c>
      <c r="CH17" s="23" t="str">
        <f t="shared" si="49"/>
        <v/>
      </c>
      <c r="CI17" s="23">
        <f t="shared" ca="1" si="40"/>
        <v>490.53448775317582</v>
      </c>
      <c r="CJ17" s="12"/>
      <c r="CK17" s="24">
        <v>14</v>
      </c>
      <c r="CL17" s="23">
        <f t="shared" ca="1" si="50"/>
        <v>483.16689565655884</v>
      </c>
      <c r="CM17" s="23">
        <f t="shared" ca="1" si="50"/>
        <v>485.22662092251772</v>
      </c>
      <c r="CN17" s="23">
        <f t="shared" ca="1" si="50"/>
        <v>500.24435961107764</v>
      </c>
      <c r="CO17" s="23">
        <f t="shared" ca="1" si="50"/>
        <v>493.50007482254904</v>
      </c>
      <c r="CP17" s="23" t="str">
        <f t="shared" si="50"/>
        <v/>
      </c>
      <c r="CQ17" s="23">
        <f t="shared" ca="1" si="41"/>
        <v>490.53448775317582</v>
      </c>
      <c r="CR17" s="10"/>
      <c r="CS17" s="25">
        <f t="shared" ca="1" si="17"/>
        <v>-17.767770643845839</v>
      </c>
      <c r="CT17" s="23">
        <f t="shared" si="18"/>
        <v>0</v>
      </c>
      <c r="CU17" s="24">
        <f t="shared" si="19"/>
        <v>0</v>
      </c>
      <c r="CV17" s="24">
        <v>14</v>
      </c>
      <c r="CW17" s="23">
        <f t="shared" ca="1" si="20"/>
        <v>482.23222935615416</v>
      </c>
      <c r="CX17" s="23">
        <f t="shared" ca="1" si="21"/>
        <v>482.23222935615416</v>
      </c>
      <c r="CY17" s="23">
        <f t="shared" ca="1" si="22"/>
        <v>482.23222935615416</v>
      </c>
      <c r="CZ17" s="23">
        <f t="shared" ca="1" si="23"/>
        <v>482.23222935615416</v>
      </c>
      <c r="DA17" s="22">
        <f t="shared" ca="1" si="43"/>
        <v>-13.780387094535543</v>
      </c>
      <c r="DB17" s="23">
        <f t="shared" ca="1" si="44"/>
        <v>482.23222935615416</v>
      </c>
      <c r="DC17" s="23">
        <f t="shared" ca="1" si="42"/>
        <v>482.23222935615416</v>
      </c>
      <c r="DD17" s="23">
        <f t="shared" ca="1" si="24"/>
        <v>482.23222935615416</v>
      </c>
      <c r="DF17" s="24">
        <v>14</v>
      </c>
      <c r="DG17" s="24">
        <f t="shared" si="25"/>
        <v>460</v>
      </c>
      <c r="DH17" s="24">
        <f t="shared" si="26"/>
        <v>540</v>
      </c>
    </row>
    <row r="18" spans="2:112" x14ac:dyDescent="0.2">
      <c r="U18" s="2"/>
      <c r="X18" s="23">
        <f t="shared" si="27"/>
        <v>530</v>
      </c>
      <c r="Y18" s="23">
        <f t="shared" si="0"/>
        <v>520</v>
      </c>
      <c r="Z18" s="23">
        <f t="shared" si="1"/>
        <v>510</v>
      </c>
      <c r="AA18" s="23">
        <f t="shared" si="2"/>
        <v>500</v>
      </c>
      <c r="AB18" s="23">
        <f t="shared" si="3"/>
        <v>490</v>
      </c>
      <c r="AC18" s="23">
        <f t="shared" si="4"/>
        <v>480</v>
      </c>
      <c r="AD18" s="23">
        <f t="shared" si="5"/>
        <v>470</v>
      </c>
      <c r="AE18" s="11"/>
      <c r="AF18" s="24">
        <f t="shared" si="28"/>
        <v>15</v>
      </c>
      <c r="AG18" s="24">
        <v>15</v>
      </c>
      <c r="AH18" s="23">
        <f t="shared" ca="1" si="6"/>
        <v>494.81062287379655</v>
      </c>
      <c r="AI18" s="24">
        <f t="shared" ca="1" si="29"/>
        <v>0</v>
      </c>
      <c r="AJ18" s="24">
        <f t="shared" ca="1" si="7"/>
        <v>0</v>
      </c>
      <c r="AK18" s="24">
        <f t="shared" ca="1" si="8"/>
        <v>0</v>
      </c>
      <c r="AL18" s="24">
        <f t="shared" ca="1" si="9"/>
        <v>0</v>
      </c>
      <c r="AN18" s="24">
        <v>15</v>
      </c>
      <c r="AO18" s="23">
        <f t="shared" ca="1" si="45"/>
        <v>483.8676961920433</v>
      </c>
      <c r="AP18" s="23">
        <f t="shared" ca="1" si="45"/>
        <v>540.31854579981427</v>
      </c>
      <c r="AQ18" s="23">
        <f t="shared" ca="1" si="45"/>
        <v>483.59468983459959</v>
      </c>
      <c r="AR18" s="23">
        <f t="shared" ca="1" si="45"/>
        <v>471.46155966872897</v>
      </c>
      <c r="AS18" s="23" t="str">
        <f t="shared" si="45"/>
        <v/>
      </c>
      <c r="AT18" s="23">
        <f t="shared" ca="1" si="30"/>
        <v>494.81062287379655</v>
      </c>
      <c r="AV18" s="24">
        <v>15</v>
      </c>
      <c r="AW18" s="23">
        <f t="shared" ca="1" si="46"/>
        <v>483.8676961920433</v>
      </c>
      <c r="AX18" s="23">
        <f t="shared" ca="1" si="46"/>
        <v>540.31854579981427</v>
      </c>
      <c r="AY18" s="23">
        <f t="shared" ca="1" si="46"/>
        <v>483.59468983459959</v>
      </c>
      <c r="AZ18" s="23">
        <f t="shared" ca="1" si="46"/>
        <v>462.90002756934763</v>
      </c>
      <c r="BA18" s="23" t="str">
        <f t="shared" si="46"/>
        <v/>
      </c>
      <c r="BB18" s="23">
        <f t="shared" ca="1" si="31"/>
        <v>492.67023984895121</v>
      </c>
      <c r="BD18" s="24">
        <v>15</v>
      </c>
      <c r="BE18" s="23">
        <f t="shared" ca="1" si="12"/>
        <v>0</v>
      </c>
      <c r="BF18" s="23">
        <f t="shared" ca="1" si="47"/>
        <v>483.8676961920433</v>
      </c>
      <c r="BG18" s="23">
        <f t="shared" ca="1" si="47"/>
        <v>540.31854579981427</v>
      </c>
      <c r="BH18" s="23">
        <f t="shared" ca="1" si="47"/>
        <v>483.59468983459959</v>
      </c>
      <c r="BI18" s="23">
        <f t="shared" ca="1" si="47"/>
        <v>471.61155966872894</v>
      </c>
      <c r="BJ18" s="23" t="str">
        <f t="shared" si="47"/>
        <v/>
      </c>
      <c r="BK18" s="23">
        <f t="shared" ca="1" si="32"/>
        <v>494.84812287379651</v>
      </c>
      <c r="BM18" s="24">
        <v>15</v>
      </c>
      <c r="BN18" s="23">
        <f t="shared" ca="1" si="48"/>
        <v>483.8676961920433</v>
      </c>
      <c r="BO18" s="23">
        <f t="shared" ca="1" si="48"/>
        <v>540.31854579981427</v>
      </c>
      <c r="BP18" s="23">
        <f t="shared" ca="1" si="48"/>
        <v>483.59468983459959</v>
      </c>
      <c r="BQ18" s="23">
        <f t="shared" ca="1" si="48"/>
        <v>480.46155966872897</v>
      </c>
      <c r="BR18" s="23" t="str">
        <f t="shared" si="48"/>
        <v/>
      </c>
      <c r="BS18" s="23">
        <f t="shared" ca="1" si="33"/>
        <v>497.06062287379655</v>
      </c>
      <c r="BU18" s="24">
        <v>15</v>
      </c>
      <c r="BV18" s="23">
        <f t="shared" ca="1" si="34"/>
        <v>483.8676961920433</v>
      </c>
      <c r="BW18" s="23">
        <f t="shared" ca="1" si="35"/>
        <v>540.31854579981427</v>
      </c>
      <c r="BX18" s="23">
        <f t="shared" ca="1" si="36"/>
        <v>483.59468983459959</v>
      </c>
      <c r="BY18" s="23">
        <f t="shared" ca="1" si="37"/>
        <v>471.46155966872897</v>
      </c>
      <c r="BZ18" s="23" t="str">
        <f t="shared" si="38"/>
        <v/>
      </c>
      <c r="CA18" s="23">
        <f t="shared" ca="1" si="39"/>
        <v>491.97096919974928</v>
      </c>
      <c r="CB18" s="10"/>
      <c r="CC18" s="24">
        <v>15</v>
      </c>
      <c r="CD18" s="23">
        <f t="shared" ca="1" si="49"/>
        <v>483.8676961920433</v>
      </c>
      <c r="CE18" s="23">
        <f t="shared" ca="1" si="49"/>
        <v>540.31854579981427</v>
      </c>
      <c r="CF18" s="23">
        <f t="shared" ca="1" si="49"/>
        <v>483.59468983459959</v>
      </c>
      <c r="CG18" s="23">
        <f t="shared" ca="1" si="49"/>
        <v>471.46155966872897</v>
      </c>
      <c r="CH18" s="23" t="str">
        <f t="shared" si="49"/>
        <v/>
      </c>
      <c r="CI18" s="23">
        <f t="shared" ca="1" si="40"/>
        <v>494.81062287379655</v>
      </c>
      <c r="CJ18" s="12"/>
      <c r="CK18" s="24">
        <v>15</v>
      </c>
      <c r="CL18" s="23">
        <f t="shared" ca="1" si="50"/>
        <v>483.8676961920433</v>
      </c>
      <c r="CM18" s="23">
        <f t="shared" ca="1" si="50"/>
        <v>540.31854579981427</v>
      </c>
      <c r="CN18" s="23">
        <f t="shared" ca="1" si="50"/>
        <v>520.41612325869551</v>
      </c>
      <c r="CO18" s="23">
        <f t="shared" ca="1" si="50"/>
        <v>526.89052054266119</v>
      </c>
      <c r="CP18" s="23" t="str">
        <f t="shared" si="50"/>
        <v/>
      </c>
      <c r="CQ18" s="23">
        <f t="shared" ca="1" si="41"/>
        <v>517.87322144830352</v>
      </c>
      <c r="CR18" s="10"/>
      <c r="CS18" s="25">
        <f t="shared" ca="1" si="17"/>
        <v>-2.8340680179454205</v>
      </c>
      <c r="CT18" s="23">
        <f t="shared" si="18"/>
        <v>0</v>
      </c>
      <c r="CU18" s="24">
        <f t="shared" si="19"/>
        <v>0</v>
      </c>
      <c r="CV18" s="24">
        <v>15</v>
      </c>
      <c r="CW18" s="23">
        <f t="shared" ca="1" si="20"/>
        <v>497.16593198205459</v>
      </c>
      <c r="CX18" s="23">
        <f t="shared" ca="1" si="21"/>
        <v>497.16593198205459</v>
      </c>
      <c r="CY18" s="23">
        <f t="shared" ca="1" si="22"/>
        <v>497.16593198205459</v>
      </c>
      <c r="CZ18" s="23">
        <f t="shared" ca="1" si="23"/>
        <v>497.16593198205459</v>
      </c>
      <c r="DA18" s="22">
        <f t="shared" ca="1" si="43"/>
        <v>-6.9681841463060836</v>
      </c>
      <c r="DB18" s="23">
        <f t="shared" ca="1" si="44"/>
        <v>497.16593198205459</v>
      </c>
      <c r="DC18" s="23">
        <f t="shared" ca="1" si="42"/>
        <v>497.16593198205459</v>
      </c>
      <c r="DD18" s="23">
        <f t="shared" ca="1" si="24"/>
        <v>497.16593198205459</v>
      </c>
      <c r="DF18" s="24">
        <v>15</v>
      </c>
      <c r="DG18" s="24">
        <f t="shared" si="25"/>
        <v>460</v>
      </c>
      <c r="DH18" s="24">
        <f t="shared" si="26"/>
        <v>540</v>
      </c>
    </row>
    <row r="19" spans="2:112" x14ac:dyDescent="0.2">
      <c r="B19" s="61" t="s">
        <v>4</v>
      </c>
      <c r="C19" s="62"/>
      <c r="X19" s="23">
        <f t="shared" si="27"/>
        <v>530</v>
      </c>
      <c r="Y19" s="23">
        <f t="shared" si="0"/>
        <v>520</v>
      </c>
      <c r="Z19" s="23">
        <f t="shared" si="1"/>
        <v>510</v>
      </c>
      <c r="AA19" s="23">
        <f t="shared" si="2"/>
        <v>500</v>
      </c>
      <c r="AB19" s="23">
        <f t="shared" si="3"/>
        <v>490</v>
      </c>
      <c r="AC19" s="23">
        <f t="shared" si="4"/>
        <v>480</v>
      </c>
      <c r="AD19" s="23">
        <f t="shared" si="5"/>
        <v>470</v>
      </c>
      <c r="AE19" s="11"/>
      <c r="AF19" s="24" t="str">
        <f t="shared" si="28"/>
        <v xml:space="preserve"> </v>
      </c>
      <c r="AG19" s="24">
        <v>16</v>
      </c>
      <c r="AH19" s="23">
        <f t="shared" ca="1" si="6"/>
        <v>476.13706758562893</v>
      </c>
      <c r="AI19" s="24">
        <f t="shared" ca="1" si="29"/>
        <v>0</v>
      </c>
      <c r="AJ19" s="24">
        <f t="shared" ca="1" si="7"/>
        <v>0</v>
      </c>
      <c r="AK19" s="24">
        <f t="shared" ca="1" si="8"/>
        <v>1</v>
      </c>
      <c r="AL19" s="24">
        <f t="shared" ca="1" si="9"/>
        <v>1</v>
      </c>
      <c r="AN19" s="24">
        <v>16</v>
      </c>
      <c r="AO19" s="23">
        <f t="shared" ca="1" si="45"/>
        <v>505.84143037933694</v>
      </c>
      <c r="AP19" s="23">
        <f t="shared" ca="1" si="45"/>
        <v>445.64746268812621</v>
      </c>
      <c r="AQ19" s="23">
        <f t="shared" ca="1" si="45"/>
        <v>465.44865590709486</v>
      </c>
      <c r="AR19" s="23">
        <f t="shared" ca="1" si="45"/>
        <v>487.61072136795764</v>
      </c>
      <c r="AS19" s="23" t="str">
        <f t="shared" si="45"/>
        <v/>
      </c>
      <c r="AT19" s="23">
        <f t="shared" ca="1" si="30"/>
        <v>476.13706758562893</v>
      </c>
      <c r="AV19" s="24">
        <v>16</v>
      </c>
      <c r="AW19" s="23">
        <f t="shared" ca="1" si="46"/>
        <v>507.59385949313798</v>
      </c>
      <c r="AX19" s="23">
        <f t="shared" ca="1" si="46"/>
        <v>429.34170149456412</v>
      </c>
      <c r="AY19" s="23">
        <f t="shared" ca="1" si="46"/>
        <v>455.08325267922328</v>
      </c>
      <c r="AZ19" s="23">
        <f t="shared" ca="1" si="46"/>
        <v>483.89393777834488</v>
      </c>
      <c r="BA19" s="23" t="str">
        <f t="shared" si="46"/>
        <v/>
      </c>
      <c r="BB19" s="23">
        <f t="shared" ca="1" si="31"/>
        <v>468.97818786131756</v>
      </c>
      <c r="BD19" s="24">
        <v>16</v>
      </c>
      <c r="BE19" s="23">
        <f t="shared" ca="1" si="12"/>
        <v>3.7499999999999999E-3</v>
      </c>
      <c r="BF19" s="23">
        <f t="shared" ca="1" si="47"/>
        <v>506.14143037933695</v>
      </c>
      <c r="BG19" s="23">
        <f t="shared" ca="1" si="47"/>
        <v>446.0974626881262</v>
      </c>
      <c r="BH19" s="23">
        <f t="shared" ca="1" si="47"/>
        <v>466.04865590709488</v>
      </c>
      <c r="BI19" s="23">
        <f t="shared" ca="1" si="47"/>
        <v>488.36072136795764</v>
      </c>
      <c r="BJ19" s="23" t="str">
        <f t="shared" si="47"/>
        <v/>
      </c>
      <c r="BK19" s="23">
        <f t="shared" ca="1" si="32"/>
        <v>476.6620675856289</v>
      </c>
      <c r="BM19" s="24">
        <v>16</v>
      </c>
      <c r="BN19" s="23">
        <f t="shared" ca="1" si="48"/>
        <v>514.841430379337</v>
      </c>
      <c r="BO19" s="23">
        <f t="shared" ca="1" si="48"/>
        <v>454.64746268812621</v>
      </c>
      <c r="BP19" s="23">
        <f t="shared" ca="1" si="48"/>
        <v>474.44865590709486</v>
      </c>
      <c r="BQ19" s="23">
        <f t="shared" ca="1" si="48"/>
        <v>496.61072136795764</v>
      </c>
      <c r="BR19" s="23" t="str">
        <f t="shared" si="48"/>
        <v/>
      </c>
      <c r="BS19" s="23">
        <f t="shared" ca="1" si="33"/>
        <v>485.13706758562893</v>
      </c>
      <c r="BU19" s="24">
        <v>16</v>
      </c>
      <c r="BV19" s="23">
        <f t="shared" ca="1" si="34"/>
        <v>505.84143037933694</v>
      </c>
      <c r="BW19" s="23">
        <f t="shared" ca="1" si="35"/>
        <v>445.64746268812621</v>
      </c>
      <c r="BX19" s="23">
        <f t="shared" ca="1" si="36"/>
        <v>465.44865590709486</v>
      </c>
      <c r="BY19" s="23">
        <f t="shared" ca="1" si="37"/>
        <v>487.61072136795764</v>
      </c>
      <c r="BZ19" s="23" t="str">
        <f t="shared" si="38"/>
        <v/>
      </c>
      <c r="CA19" s="23">
        <f t="shared" ca="1" si="39"/>
        <v>473.72835834555372</v>
      </c>
      <c r="CB19" s="10"/>
      <c r="CC19" s="24">
        <v>16</v>
      </c>
      <c r="CD19" s="23">
        <f t="shared" ca="1" si="49"/>
        <v>505.84143037933694</v>
      </c>
      <c r="CE19" s="23">
        <f t="shared" ca="1" si="49"/>
        <v>445.64746268812621</v>
      </c>
      <c r="CF19" s="23">
        <f t="shared" ca="1" si="49"/>
        <v>465.44865590709486</v>
      </c>
      <c r="CG19" s="23">
        <f t="shared" ca="1" si="49"/>
        <v>487.61072136795764</v>
      </c>
      <c r="CH19" s="23" t="str">
        <f t="shared" si="49"/>
        <v/>
      </c>
      <c r="CI19" s="23">
        <f t="shared" ca="1" si="40"/>
        <v>476.13706758562893</v>
      </c>
      <c r="CJ19" s="12"/>
      <c r="CK19" s="24">
        <v>16</v>
      </c>
      <c r="CL19" s="23">
        <f t="shared" ca="1" si="50"/>
        <v>520.95405317254495</v>
      </c>
      <c r="CM19" s="23">
        <f t="shared" ca="1" si="50"/>
        <v>501.72738009343732</v>
      </c>
      <c r="CN19" s="23">
        <f t="shared" ca="1" si="50"/>
        <v>524.72573417678564</v>
      </c>
      <c r="CO19" s="23">
        <f t="shared" ca="1" si="50"/>
        <v>507.80570440517317</v>
      </c>
      <c r="CP19" s="23" t="str">
        <f t="shared" si="50"/>
        <v/>
      </c>
      <c r="CQ19" s="23">
        <f t="shared" ca="1" si="41"/>
        <v>513.80321796198518</v>
      </c>
      <c r="CR19" s="10"/>
      <c r="CS19" s="25">
        <f t="shared" ca="1" si="17"/>
        <v>33.180331251898579</v>
      </c>
      <c r="CT19" s="23">
        <f t="shared" si="18"/>
        <v>0</v>
      </c>
      <c r="CU19" s="24">
        <f t="shared" si="19"/>
        <v>0</v>
      </c>
      <c r="CV19" s="24">
        <v>16</v>
      </c>
      <c r="CW19" s="23">
        <f t="shared" ca="1" si="20"/>
        <v>533.18033125189856</v>
      </c>
      <c r="CX19" s="23">
        <f t="shared" ca="1" si="21"/>
        <v>533.18033125189856</v>
      </c>
      <c r="CY19" s="23">
        <f t="shared" ca="1" si="22"/>
        <v>533.18033125189856</v>
      </c>
      <c r="CZ19" s="23">
        <f t="shared" ca="1" si="23"/>
        <v>533.18033125189856</v>
      </c>
      <c r="DA19" s="22">
        <f t="shared" ca="1" si="43"/>
        <v>31.089876008006755</v>
      </c>
      <c r="DB19" s="23">
        <f t="shared" ca="1" si="44"/>
        <v>533.18033125189856</v>
      </c>
      <c r="DC19" s="23">
        <f t="shared" ca="1" si="42"/>
        <v>533.18033125189856</v>
      </c>
      <c r="DD19" s="23">
        <f t="shared" ca="1" si="24"/>
        <v>533.18033125189856</v>
      </c>
      <c r="DF19" s="24">
        <v>16</v>
      </c>
      <c r="DG19" s="24">
        <f t="shared" si="25"/>
        <v>460</v>
      </c>
      <c r="DH19" s="24">
        <f t="shared" si="26"/>
        <v>540</v>
      </c>
    </row>
    <row r="20" spans="2:112" x14ac:dyDescent="0.2">
      <c r="X20" s="23">
        <f t="shared" si="27"/>
        <v>530</v>
      </c>
      <c r="Y20" s="23">
        <f t="shared" si="0"/>
        <v>520</v>
      </c>
      <c r="Z20" s="23">
        <f t="shared" si="1"/>
        <v>510</v>
      </c>
      <c r="AA20" s="23">
        <f t="shared" si="2"/>
        <v>500</v>
      </c>
      <c r="AB20" s="23">
        <f t="shared" si="3"/>
        <v>490</v>
      </c>
      <c r="AC20" s="23">
        <f t="shared" si="4"/>
        <v>480</v>
      </c>
      <c r="AD20" s="23">
        <f t="shared" si="5"/>
        <v>470</v>
      </c>
      <c r="AE20" s="11"/>
      <c r="AF20" s="24" t="str">
        <f t="shared" si="28"/>
        <v xml:space="preserve"> </v>
      </c>
      <c r="AG20" s="24">
        <v>17</v>
      </c>
      <c r="AH20" s="23">
        <f t="shared" ca="1" si="6"/>
        <v>502.4081928197885</v>
      </c>
      <c r="AI20" s="24">
        <f t="shared" ca="1" si="29"/>
        <v>1</v>
      </c>
      <c r="AJ20" s="24">
        <f t="shared" ca="1" si="7"/>
        <v>0</v>
      </c>
      <c r="AK20" s="24">
        <f t="shared" ca="1" si="8"/>
        <v>0</v>
      </c>
      <c r="AL20" s="24">
        <f t="shared" ca="1" si="9"/>
        <v>0</v>
      </c>
      <c r="AN20" s="24">
        <v>17</v>
      </c>
      <c r="AO20" s="23">
        <f t="shared" ca="1" si="45"/>
        <v>492.85940975656689</v>
      </c>
      <c r="AP20" s="23">
        <f t="shared" ca="1" si="45"/>
        <v>517.8543736849615</v>
      </c>
      <c r="AQ20" s="23">
        <f t="shared" ca="1" si="45"/>
        <v>515.44586868190697</v>
      </c>
      <c r="AR20" s="23">
        <f t="shared" ca="1" si="45"/>
        <v>483.47311915571856</v>
      </c>
      <c r="AS20" s="23" t="str">
        <f t="shared" si="45"/>
        <v/>
      </c>
      <c r="AT20" s="23">
        <f t="shared" ca="1" si="30"/>
        <v>502.4081928197885</v>
      </c>
      <c r="AV20" s="24">
        <v>17</v>
      </c>
      <c r="AW20" s="23">
        <f t="shared" ca="1" si="46"/>
        <v>490.71723268353696</v>
      </c>
      <c r="AX20" s="23">
        <f t="shared" ca="1" si="46"/>
        <v>523.21068579045004</v>
      </c>
      <c r="AY20" s="23">
        <f t="shared" ca="1" si="46"/>
        <v>520.07962928647908</v>
      </c>
      <c r="AZ20" s="23">
        <f t="shared" ca="1" si="46"/>
        <v>478.51505490243414</v>
      </c>
      <c r="BA20" s="23" t="str">
        <f t="shared" si="46"/>
        <v/>
      </c>
      <c r="BB20" s="23">
        <f t="shared" ca="1" si="31"/>
        <v>503.13065066572506</v>
      </c>
      <c r="BD20" s="24">
        <v>17</v>
      </c>
      <c r="BE20" s="23">
        <f t="shared" ca="1" si="12"/>
        <v>7.4999999999999997E-3</v>
      </c>
      <c r="BF20" s="23">
        <f t="shared" ca="1" si="47"/>
        <v>493.75940975656687</v>
      </c>
      <c r="BG20" s="23">
        <f t="shared" ca="1" si="47"/>
        <v>518.90437368496146</v>
      </c>
      <c r="BH20" s="23">
        <f t="shared" ca="1" si="47"/>
        <v>516.64586868190702</v>
      </c>
      <c r="BI20" s="23">
        <f t="shared" ca="1" si="47"/>
        <v>484.82311915571859</v>
      </c>
      <c r="BJ20" s="23" t="str">
        <f t="shared" si="47"/>
        <v/>
      </c>
      <c r="BK20" s="23">
        <f t="shared" ca="1" si="32"/>
        <v>503.53319281978844</v>
      </c>
      <c r="BM20" s="24">
        <v>17</v>
      </c>
      <c r="BN20" s="23">
        <f t="shared" ca="1" si="48"/>
        <v>501.85940975656689</v>
      </c>
      <c r="BO20" s="23">
        <f t="shared" ca="1" si="48"/>
        <v>526.8543736849615</v>
      </c>
      <c r="BP20" s="23">
        <f t="shared" ca="1" si="48"/>
        <v>524.44586868190697</v>
      </c>
      <c r="BQ20" s="23">
        <f t="shared" ca="1" si="48"/>
        <v>492.47311915571856</v>
      </c>
      <c r="BR20" s="23" t="str">
        <f t="shared" si="48"/>
        <v/>
      </c>
      <c r="BS20" s="23">
        <f t="shared" ca="1" si="33"/>
        <v>511.4081928197885</v>
      </c>
      <c r="BU20" s="24">
        <v>17</v>
      </c>
      <c r="BV20" s="23">
        <f t="shared" ca="1" si="34"/>
        <v>492.85940975656689</v>
      </c>
      <c r="BW20" s="23">
        <f t="shared" ca="1" si="35"/>
        <v>517.8543736849615</v>
      </c>
      <c r="BX20" s="23">
        <f t="shared" ca="1" si="36"/>
        <v>515.44586868190697</v>
      </c>
      <c r="BY20" s="23">
        <f t="shared" ca="1" si="37"/>
        <v>483.47311915571856</v>
      </c>
      <c r="BZ20" s="23" t="str">
        <f t="shared" si="38"/>
        <v/>
      </c>
      <c r="CA20" s="23">
        <f t="shared" ca="1" si="39"/>
        <v>494.52670032345463</v>
      </c>
      <c r="CB20" s="10"/>
      <c r="CC20" s="24">
        <v>17</v>
      </c>
      <c r="CD20" s="23">
        <f t="shared" ca="1" si="49"/>
        <v>492.85940975656689</v>
      </c>
      <c r="CE20" s="23">
        <f t="shared" ca="1" si="49"/>
        <v>517.8543736849615</v>
      </c>
      <c r="CF20" s="23">
        <f t="shared" ca="1" si="49"/>
        <v>515.44586868190697</v>
      </c>
      <c r="CG20" s="23">
        <f t="shared" ca="1" si="49"/>
        <v>483.47311915571856</v>
      </c>
      <c r="CH20" s="23" t="str">
        <f t="shared" si="49"/>
        <v/>
      </c>
      <c r="CI20" s="23">
        <f t="shared" ca="1" si="40"/>
        <v>502.4081928197885</v>
      </c>
      <c r="CJ20" s="12"/>
      <c r="CK20" s="24">
        <v>17</v>
      </c>
      <c r="CL20" s="23">
        <f t="shared" ca="1" si="50"/>
        <v>517.71887738138605</v>
      </c>
      <c r="CM20" s="23">
        <f t="shared" ca="1" si="50"/>
        <v>480.01634945314402</v>
      </c>
      <c r="CN20" s="23">
        <f t="shared" ca="1" si="50"/>
        <v>498.96509644137313</v>
      </c>
      <c r="CO20" s="23">
        <f t="shared" ca="1" si="50"/>
        <v>503.04546227603174</v>
      </c>
      <c r="CP20" s="23" t="str">
        <f t="shared" si="50"/>
        <v/>
      </c>
      <c r="CQ20" s="23">
        <f t="shared" ca="1" si="41"/>
        <v>499.93644638798372</v>
      </c>
      <c r="CR20" s="10"/>
      <c r="CS20" s="25">
        <f t="shared" ca="1" si="17"/>
        <v>-20.578811361557467</v>
      </c>
      <c r="CT20" s="23">
        <f t="shared" si="18"/>
        <v>0</v>
      </c>
      <c r="CU20" s="24">
        <f t="shared" si="19"/>
        <v>0</v>
      </c>
      <c r="CV20" s="24">
        <v>17</v>
      </c>
      <c r="CW20" s="23">
        <f t="shared" ca="1" si="20"/>
        <v>479.42118863844252</v>
      </c>
      <c r="CX20" s="23">
        <f t="shared" ca="1" si="21"/>
        <v>479.42118863844252</v>
      </c>
      <c r="CY20" s="23">
        <f t="shared" ca="1" si="22"/>
        <v>479.42118863844252</v>
      </c>
      <c r="CZ20" s="23">
        <f t="shared" ca="1" si="23"/>
        <v>479.42118863844252</v>
      </c>
      <c r="DA20" s="22">
        <f t="shared" ca="1" si="43"/>
        <v>-11.251848559155441</v>
      </c>
      <c r="DB20" s="23">
        <f t="shared" ca="1" si="44"/>
        <v>479.42118863844252</v>
      </c>
      <c r="DC20" s="23">
        <f t="shared" ca="1" si="42"/>
        <v>479.42118863844252</v>
      </c>
      <c r="DD20" s="23">
        <f t="shared" ca="1" si="24"/>
        <v>479.42118863844252</v>
      </c>
      <c r="DF20" s="24">
        <v>17</v>
      </c>
      <c r="DG20" s="24">
        <f t="shared" si="25"/>
        <v>460</v>
      </c>
      <c r="DH20" s="24">
        <f t="shared" si="26"/>
        <v>540</v>
      </c>
    </row>
    <row r="21" spans="2:112" x14ac:dyDescent="0.2">
      <c r="X21" s="23">
        <f t="shared" si="27"/>
        <v>530</v>
      </c>
      <c r="Y21" s="23">
        <f t="shared" si="0"/>
        <v>520</v>
      </c>
      <c r="Z21" s="23">
        <f t="shared" si="1"/>
        <v>510</v>
      </c>
      <c r="AA21" s="23">
        <f t="shared" si="2"/>
        <v>500</v>
      </c>
      <c r="AB21" s="23">
        <f t="shared" si="3"/>
        <v>490</v>
      </c>
      <c r="AC21" s="23">
        <f t="shared" si="4"/>
        <v>480</v>
      </c>
      <c r="AD21" s="23">
        <f t="shared" si="5"/>
        <v>470</v>
      </c>
      <c r="AE21" s="11"/>
      <c r="AF21" s="24" t="str">
        <f t="shared" si="28"/>
        <v xml:space="preserve"> </v>
      </c>
      <c r="AG21" s="24">
        <v>18</v>
      </c>
      <c r="AH21" s="23">
        <f t="shared" ca="1" si="6"/>
        <v>515.07771288743595</v>
      </c>
      <c r="AI21" s="24">
        <f t="shared" ca="1" si="29"/>
        <v>0</v>
      </c>
      <c r="AJ21" s="24">
        <f t="shared" ca="1" si="7"/>
        <v>0</v>
      </c>
      <c r="AK21" s="24">
        <f t="shared" ca="1" si="8"/>
        <v>0</v>
      </c>
      <c r="AL21" s="24">
        <f t="shared" ca="1" si="9"/>
        <v>1</v>
      </c>
      <c r="AN21" s="24">
        <v>18</v>
      </c>
      <c r="AO21" s="23">
        <f t="shared" ca="1" si="45"/>
        <v>530.66727933574862</v>
      </c>
      <c r="AP21" s="23">
        <f t="shared" ca="1" si="45"/>
        <v>510.73646077642906</v>
      </c>
      <c r="AQ21" s="23">
        <f t="shared" ca="1" si="45"/>
        <v>518.97055971594534</v>
      </c>
      <c r="AR21" s="23">
        <f t="shared" ca="1" si="45"/>
        <v>499.93655172162056</v>
      </c>
      <c r="AS21" s="23" t="str">
        <f t="shared" si="45"/>
        <v/>
      </c>
      <c r="AT21" s="23">
        <f t="shared" ca="1" si="30"/>
        <v>515.07771288743595</v>
      </c>
      <c r="AV21" s="24">
        <v>18</v>
      </c>
      <c r="AW21" s="23">
        <f t="shared" ca="1" si="46"/>
        <v>539.86746313647313</v>
      </c>
      <c r="AX21" s="23">
        <f t="shared" ca="1" si="46"/>
        <v>513.9573990093578</v>
      </c>
      <c r="AY21" s="23">
        <f t="shared" ca="1" si="46"/>
        <v>524.66172763072893</v>
      </c>
      <c r="AZ21" s="23">
        <f t="shared" ca="1" si="46"/>
        <v>499.91751723810671</v>
      </c>
      <c r="BA21" s="23" t="str">
        <f t="shared" si="46"/>
        <v/>
      </c>
      <c r="BB21" s="23">
        <f t="shared" ca="1" si="31"/>
        <v>519.6010267536667</v>
      </c>
      <c r="BD21" s="24">
        <v>18</v>
      </c>
      <c r="BE21" s="23">
        <f t="shared" ca="1" si="12"/>
        <v>1.125E-2</v>
      </c>
      <c r="BF21" s="23">
        <f t="shared" ca="1" si="47"/>
        <v>532.16727933574862</v>
      </c>
      <c r="BG21" s="23">
        <f t="shared" ca="1" si="47"/>
        <v>512.38646077642909</v>
      </c>
      <c r="BH21" s="23">
        <f t="shared" ca="1" si="47"/>
        <v>520.7705597159453</v>
      </c>
      <c r="BI21" s="23">
        <f t="shared" ca="1" si="47"/>
        <v>501.88655172162055</v>
      </c>
      <c r="BJ21" s="23" t="str">
        <f t="shared" si="47"/>
        <v/>
      </c>
      <c r="BK21" s="23">
        <f t="shared" ca="1" si="32"/>
        <v>516.80271288743586</v>
      </c>
      <c r="BM21" s="24">
        <v>18</v>
      </c>
      <c r="BN21" s="23">
        <f t="shared" ca="1" si="48"/>
        <v>539.66727933574862</v>
      </c>
      <c r="BO21" s="23">
        <f t="shared" ca="1" si="48"/>
        <v>519.73646077642911</v>
      </c>
      <c r="BP21" s="23">
        <f t="shared" ca="1" si="48"/>
        <v>527.97055971594534</v>
      </c>
      <c r="BQ21" s="23">
        <f t="shared" ca="1" si="48"/>
        <v>508.93655172162056</v>
      </c>
      <c r="BR21" s="23" t="str">
        <f t="shared" si="48"/>
        <v/>
      </c>
      <c r="BS21" s="23">
        <f t="shared" ca="1" si="33"/>
        <v>524.07771288743595</v>
      </c>
      <c r="BU21" s="24">
        <v>18</v>
      </c>
      <c r="BV21" s="23">
        <f t="shared" ca="1" si="34"/>
        <v>530.66727933574862</v>
      </c>
      <c r="BW21" s="23">
        <f t="shared" ca="1" si="35"/>
        <v>510.73646077642906</v>
      </c>
      <c r="BX21" s="23">
        <f t="shared" ca="1" si="36"/>
        <v>518.97055971594534</v>
      </c>
      <c r="BY21" s="23">
        <f t="shared" ca="1" si="37"/>
        <v>499.93655172162056</v>
      </c>
      <c r="BZ21" s="23" t="str">
        <f t="shared" si="38"/>
        <v/>
      </c>
      <c r="CA21" s="23">
        <f t="shared" ca="1" si="39"/>
        <v>513.43572298447236</v>
      </c>
      <c r="CB21" s="10"/>
      <c r="CC21" s="24">
        <v>18</v>
      </c>
      <c r="CD21" s="23">
        <f t="shared" ca="1" si="49"/>
        <v>530.66727933574862</v>
      </c>
      <c r="CE21" s="23">
        <f t="shared" ca="1" si="49"/>
        <v>510.73646077642906</v>
      </c>
      <c r="CF21" s="23">
        <f t="shared" ca="1" si="49"/>
        <v>518.97055971594534</v>
      </c>
      <c r="CG21" s="23">
        <f t="shared" ca="1" si="49"/>
        <v>499.93655172162056</v>
      </c>
      <c r="CH21" s="23" t="str">
        <f t="shared" si="49"/>
        <v/>
      </c>
      <c r="CI21" s="23">
        <f t="shared" ca="1" si="40"/>
        <v>515.07771288743595</v>
      </c>
      <c r="CJ21" s="12"/>
      <c r="CK21" s="24">
        <v>18</v>
      </c>
      <c r="CL21" s="23">
        <f t="shared" ca="1" si="50"/>
        <v>499.25700955534177</v>
      </c>
      <c r="CM21" s="23">
        <f t="shared" ca="1" si="50"/>
        <v>484.31893289940683</v>
      </c>
      <c r="CN21" s="23">
        <f t="shared" ca="1" si="50"/>
        <v>500.86145434405285</v>
      </c>
      <c r="CO21" s="23">
        <f t="shared" ca="1" si="50"/>
        <v>465.13767010837398</v>
      </c>
      <c r="CP21" s="23" t="str">
        <f t="shared" si="50"/>
        <v/>
      </c>
      <c r="CQ21" s="23">
        <f t="shared" ca="1" si="41"/>
        <v>487.39376672679384</v>
      </c>
      <c r="CR21" s="10"/>
      <c r="CS21" s="25">
        <f t="shared" ca="1" si="17"/>
        <v>-2.2714994505287622</v>
      </c>
      <c r="CT21" s="23">
        <f t="shared" si="18"/>
        <v>0</v>
      </c>
      <c r="CU21" s="24">
        <f t="shared" si="19"/>
        <v>0</v>
      </c>
      <c r="CV21" s="24">
        <v>18</v>
      </c>
      <c r="CW21" s="23">
        <f t="shared" ca="1" si="20"/>
        <v>497.72850054947122</v>
      </c>
      <c r="CX21" s="23">
        <f t="shared" ca="1" si="21"/>
        <v>497.72850054947122</v>
      </c>
      <c r="CY21" s="23">
        <f t="shared" ca="1" si="22"/>
        <v>497.72850054947122</v>
      </c>
      <c r="CZ21" s="23">
        <f t="shared" ca="1" si="23"/>
        <v>497.72850054947122</v>
      </c>
      <c r="DA21" s="22">
        <f t="shared" ca="1" si="43"/>
        <v>-5.6470540182753943</v>
      </c>
      <c r="DB21" s="23">
        <f t="shared" ca="1" si="44"/>
        <v>497.72850054947122</v>
      </c>
      <c r="DC21" s="23">
        <f t="shared" ca="1" si="42"/>
        <v>497.72850054947122</v>
      </c>
      <c r="DD21" s="23">
        <f t="shared" ca="1" si="24"/>
        <v>497.72850054947122</v>
      </c>
      <c r="DF21" s="24">
        <v>18</v>
      </c>
      <c r="DG21" s="24">
        <f t="shared" si="25"/>
        <v>460</v>
      </c>
      <c r="DH21" s="24">
        <f t="shared" si="26"/>
        <v>540</v>
      </c>
    </row>
    <row r="22" spans="2:112" x14ac:dyDescent="0.2">
      <c r="X22" s="23">
        <f t="shared" si="27"/>
        <v>530</v>
      </c>
      <c r="Y22" s="23">
        <f t="shared" si="0"/>
        <v>520</v>
      </c>
      <c r="Z22" s="23">
        <f t="shared" si="1"/>
        <v>510</v>
      </c>
      <c r="AA22" s="23">
        <f t="shared" si="2"/>
        <v>500</v>
      </c>
      <c r="AB22" s="23">
        <f t="shared" si="3"/>
        <v>490</v>
      </c>
      <c r="AC22" s="23">
        <f t="shared" si="4"/>
        <v>480</v>
      </c>
      <c r="AD22" s="23">
        <f t="shared" si="5"/>
        <v>470</v>
      </c>
      <c r="AE22" s="11"/>
      <c r="AF22" s="24" t="str">
        <f t="shared" si="28"/>
        <v xml:space="preserve"> </v>
      </c>
      <c r="AG22" s="24">
        <v>19</v>
      </c>
      <c r="AH22" s="23">
        <f t="shared" ca="1" si="6"/>
        <v>501.11892216393608</v>
      </c>
      <c r="AI22" s="24">
        <f t="shared" ca="1" si="29"/>
        <v>0</v>
      </c>
      <c r="AJ22" s="24">
        <f t="shared" ca="1" si="7"/>
        <v>0</v>
      </c>
      <c r="AK22" s="24">
        <f t="shared" ca="1" si="8"/>
        <v>0</v>
      </c>
      <c r="AL22" s="24">
        <f t="shared" ca="1" si="9"/>
        <v>0</v>
      </c>
      <c r="AN22" s="24">
        <v>19</v>
      </c>
      <c r="AO22" s="23">
        <f t="shared" ca="1" si="45"/>
        <v>493.56141920535958</v>
      </c>
      <c r="AP22" s="23">
        <f t="shared" ca="1" si="45"/>
        <v>478.54207053909022</v>
      </c>
      <c r="AQ22" s="23">
        <f t="shared" ca="1" si="45"/>
        <v>502.12751999686776</v>
      </c>
      <c r="AR22" s="23">
        <f t="shared" ca="1" si="45"/>
        <v>530.24467891442669</v>
      </c>
      <c r="AS22" s="23" t="str">
        <f t="shared" si="45"/>
        <v/>
      </c>
      <c r="AT22" s="23">
        <f t="shared" ca="1" si="30"/>
        <v>501.11892216393608</v>
      </c>
      <c r="AV22" s="24">
        <v>19</v>
      </c>
      <c r="AW22" s="23">
        <f t="shared" ca="1" si="46"/>
        <v>491.62984496696748</v>
      </c>
      <c r="AX22" s="23">
        <f t="shared" ca="1" si="46"/>
        <v>472.10469170081728</v>
      </c>
      <c r="AY22" s="23">
        <f t="shared" ca="1" si="46"/>
        <v>502.7657759959281</v>
      </c>
      <c r="AZ22" s="23">
        <f t="shared" ca="1" si="46"/>
        <v>539.31808258875469</v>
      </c>
      <c r="BA22" s="23" t="str">
        <f t="shared" si="46"/>
        <v/>
      </c>
      <c r="BB22" s="23">
        <f t="shared" ca="1" si="31"/>
        <v>501.45459881311695</v>
      </c>
      <c r="BD22" s="24">
        <v>19</v>
      </c>
      <c r="BE22" s="23">
        <f t="shared" ca="1" si="12"/>
        <v>1.4999999999999999E-2</v>
      </c>
      <c r="BF22" s="23">
        <f t="shared" ca="1" si="47"/>
        <v>495.66141920535961</v>
      </c>
      <c r="BG22" s="23">
        <f t="shared" ca="1" si="47"/>
        <v>480.79207053909022</v>
      </c>
      <c r="BH22" s="23">
        <f t="shared" ca="1" si="47"/>
        <v>504.52751999686774</v>
      </c>
      <c r="BI22" s="23">
        <f t="shared" ca="1" si="47"/>
        <v>532.79467891442664</v>
      </c>
      <c r="BJ22" s="23" t="str">
        <f t="shared" si="47"/>
        <v/>
      </c>
      <c r="BK22" s="23">
        <f t="shared" ca="1" si="32"/>
        <v>503.44392216393607</v>
      </c>
      <c r="BM22" s="24">
        <v>19</v>
      </c>
      <c r="BN22" s="23">
        <f t="shared" ca="1" si="48"/>
        <v>502.56141920535958</v>
      </c>
      <c r="BO22" s="23">
        <f t="shared" ca="1" si="48"/>
        <v>487.54207053909022</v>
      </c>
      <c r="BP22" s="23">
        <f t="shared" ca="1" si="48"/>
        <v>511.12751999686776</v>
      </c>
      <c r="BQ22" s="23">
        <f t="shared" ca="1" si="48"/>
        <v>539.24467891442669</v>
      </c>
      <c r="BR22" s="23" t="str">
        <f t="shared" si="48"/>
        <v/>
      </c>
      <c r="BS22" s="23">
        <f t="shared" ca="1" si="33"/>
        <v>510.11892216393608</v>
      </c>
      <c r="BU22" s="24">
        <v>19</v>
      </c>
      <c r="BV22" s="23">
        <f t="shared" ca="1" si="34"/>
        <v>493.56141920535958</v>
      </c>
      <c r="BW22" s="23">
        <f t="shared" ca="1" si="35"/>
        <v>478.54207053909022</v>
      </c>
      <c r="BX22" s="23">
        <f t="shared" ca="1" si="36"/>
        <v>502.12751999686776</v>
      </c>
      <c r="BY22" s="23">
        <f t="shared" ca="1" si="37"/>
        <v>530.24467891442669</v>
      </c>
      <c r="BZ22" s="23" t="str">
        <f t="shared" si="38"/>
        <v/>
      </c>
      <c r="CA22" s="23">
        <f t="shared" ca="1" si="39"/>
        <v>505.14963905927777</v>
      </c>
      <c r="CB22" s="10"/>
      <c r="CC22" s="24">
        <v>19</v>
      </c>
      <c r="CD22" s="23">
        <f t="shared" ca="1" si="49"/>
        <v>493.56141920535958</v>
      </c>
      <c r="CE22" s="23">
        <f t="shared" ca="1" si="49"/>
        <v>478.54207053909022</v>
      </c>
      <c r="CF22" s="23">
        <f t="shared" ca="1" si="49"/>
        <v>502.12751999686776</v>
      </c>
      <c r="CG22" s="23">
        <f t="shared" ca="1" si="49"/>
        <v>530.24467891442669</v>
      </c>
      <c r="CH22" s="23" t="str">
        <f t="shared" si="49"/>
        <v/>
      </c>
      <c r="CI22" s="23">
        <f t="shared" ca="1" si="40"/>
        <v>501.11892216393608</v>
      </c>
      <c r="CJ22" s="12"/>
      <c r="CK22" s="24">
        <v>19</v>
      </c>
      <c r="CL22" s="23">
        <f t="shared" ca="1" si="50"/>
        <v>516.09091586106103</v>
      </c>
      <c r="CM22" s="23">
        <f t="shared" ca="1" si="50"/>
        <v>526.9227936987304</v>
      </c>
      <c r="CN22" s="23">
        <f t="shared" ca="1" si="50"/>
        <v>497.59439764829943</v>
      </c>
      <c r="CO22" s="23">
        <f t="shared" ca="1" si="50"/>
        <v>494.49896852987428</v>
      </c>
      <c r="CP22" s="23" t="str">
        <f t="shared" si="50"/>
        <v/>
      </c>
      <c r="CQ22" s="23">
        <f t="shared" ca="1" si="41"/>
        <v>508.77676893449132</v>
      </c>
      <c r="CR22" s="10"/>
      <c r="CS22" s="25">
        <f t="shared" ca="1" si="17"/>
        <v>-10.493485359732599</v>
      </c>
      <c r="CT22" s="23">
        <f t="shared" si="18"/>
        <v>0</v>
      </c>
      <c r="CU22" s="24">
        <f t="shared" si="19"/>
        <v>0</v>
      </c>
      <c r="CV22" s="24">
        <v>19</v>
      </c>
      <c r="CW22" s="23">
        <f t="shared" ca="1" si="20"/>
        <v>489.50651464026743</v>
      </c>
      <c r="CX22" s="23">
        <f t="shared" ca="1" si="21"/>
        <v>489.50651464026743</v>
      </c>
      <c r="CY22" s="23">
        <f t="shared" ca="1" si="22"/>
        <v>489.50651464026743</v>
      </c>
      <c r="CZ22" s="23">
        <f t="shared" ca="1" si="23"/>
        <v>489.50651464026743</v>
      </c>
      <c r="DA22" s="22">
        <f t="shared" ca="1" si="43"/>
        <v>-12.187601565215218</v>
      </c>
      <c r="DB22" s="23">
        <f t="shared" ca="1" si="44"/>
        <v>489.50651464026743</v>
      </c>
      <c r="DC22" s="23">
        <f t="shared" ca="1" si="42"/>
        <v>489.50651464026743</v>
      </c>
      <c r="DD22" s="23">
        <f t="shared" ca="1" si="24"/>
        <v>489.50651464026743</v>
      </c>
      <c r="DF22" s="24">
        <v>19</v>
      </c>
      <c r="DG22" s="24">
        <f t="shared" si="25"/>
        <v>460</v>
      </c>
      <c r="DH22" s="24">
        <f t="shared" si="26"/>
        <v>540</v>
      </c>
    </row>
    <row r="23" spans="2:112" ht="12.75" customHeight="1" x14ac:dyDescent="0.2">
      <c r="B23" s="61" t="s">
        <v>44</v>
      </c>
      <c r="C23" s="62"/>
      <c r="X23" s="23">
        <f t="shared" si="27"/>
        <v>530</v>
      </c>
      <c r="Y23" s="23">
        <f t="shared" si="0"/>
        <v>520</v>
      </c>
      <c r="Z23" s="23">
        <f t="shared" si="1"/>
        <v>510</v>
      </c>
      <c r="AA23" s="23">
        <f t="shared" si="2"/>
        <v>500</v>
      </c>
      <c r="AB23" s="23">
        <f t="shared" si="3"/>
        <v>490</v>
      </c>
      <c r="AC23" s="23">
        <f t="shared" si="4"/>
        <v>480</v>
      </c>
      <c r="AD23" s="23">
        <f t="shared" si="5"/>
        <v>470</v>
      </c>
      <c r="AE23" s="11"/>
      <c r="AF23" s="24">
        <f t="shared" si="28"/>
        <v>20</v>
      </c>
      <c r="AG23" s="24">
        <v>20</v>
      </c>
      <c r="AH23" s="23">
        <f t="shared" ca="1" si="6"/>
        <v>505.84352482916825</v>
      </c>
      <c r="AI23" s="24">
        <f t="shared" ca="1" si="29"/>
        <v>0</v>
      </c>
      <c r="AJ23" s="24">
        <f t="shared" ca="1" si="7"/>
        <v>0</v>
      </c>
      <c r="AK23" s="24">
        <f t="shared" ca="1" si="8"/>
        <v>0</v>
      </c>
      <c r="AL23" s="24">
        <f t="shared" ca="1" si="9"/>
        <v>0</v>
      </c>
      <c r="AN23" s="24">
        <v>20</v>
      </c>
      <c r="AO23" s="23">
        <f t="shared" ca="1" si="45"/>
        <v>496.02744424747618</v>
      </c>
      <c r="AP23" s="23">
        <f t="shared" ca="1" si="45"/>
        <v>504.07159227923222</v>
      </c>
      <c r="AQ23" s="23">
        <f t="shared" ca="1" si="45"/>
        <v>515.13246291099324</v>
      </c>
      <c r="AR23" s="23">
        <f t="shared" ca="1" si="45"/>
        <v>508.1425998789714</v>
      </c>
      <c r="AS23" s="23" t="str">
        <f t="shared" si="45"/>
        <v/>
      </c>
      <c r="AT23" s="23">
        <f t="shared" ca="1" si="30"/>
        <v>505.84352482916825</v>
      </c>
      <c r="AV23" s="24">
        <v>20</v>
      </c>
      <c r="AW23" s="23">
        <f t="shared" ca="1" si="46"/>
        <v>494.83567752171899</v>
      </c>
      <c r="AX23" s="23">
        <f t="shared" ca="1" si="46"/>
        <v>505.29306996300193</v>
      </c>
      <c r="AY23" s="23">
        <f t="shared" ca="1" si="46"/>
        <v>519.67220178429125</v>
      </c>
      <c r="AZ23" s="23">
        <f t="shared" ca="1" si="46"/>
        <v>510.5853798426628</v>
      </c>
      <c r="BA23" s="23" t="str">
        <f t="shared" si="46"/>
        <v/>
      </c>
      <c r="BB23" s="23">
        <f t="shared" ca="1" si="31"/>
        <v>507.59658227791874</v>
      </c>
      <c r="BD23" s="24">
        <v>20</v>
      </c>
      <c r="BE23" s="23">
        <f t="shared" ca="1" si="12"/>
        <v>1.8749999999999999E-2</v>
      </c>
      <c r="BF23" s="23">
        <f t="shared" ca="1" si="47"/>
        <v>498.72744424747617</v>
      </c>
      <c r="BG23" s="23">
        <f t="shared" ca="1" si="47"/>
        <v>506.92159227923224</v>
      </c>
      <c r="BH23" s="23">
        <f t="shared" ca="1" si="47"/>
        <v>518.13246291099324</v>
      </c>
      <c r="BI23" s="23">
        <f t="shared" ca="1" si="47"/>
        <v>511.29259987897137</v>
      </c>
      <c r="BJ23" s="23" t="str">
        <f t="shared" si="47"/>
        <v/>
      </c>
      <c r="BK23" s="23">
        <f t="shared" ca="1" si="32"/>
        <v>508.76852482916831</v>
      </c>
      <c r="BM23" s="24">
        <v>20</v>
      </c>
      <c r="BN23" s="23">
        <f t="shared" ca="1" si="48"/>
        <v>505.02744424747618</v>
      </c>
      <c r="BO23" s="23">
        <f t="shared" ca="1" si="48"/>
        <v>513.07159227923216</v>
      </c>
      <c r="BP23" s="23">
        <f t="shared" ca="1" si="48"/>
        <v>524.13246291099324</v>
      </c>
      <c r="BQ23" s="23">
        <f t="shared" ca="1" si="48"/>
        <v>517.1425998789714</v>
      </c>
      <c r="BR23" s="23" t="str">
        <f t="shared" si="48"/>
        <v/>
      </c>
      <c r="BS23" s="23">
        <f t="shared" ca="1" si="33"/>
        <v>514.84352482916825</v>
      </c>
      <c r="BU23" s="24">
        <v>20</v>
      </c>
      <c r="BV23" s="23">
        <f t="shared" ca="1" si="34"/>
        <v>496.02744424747618</v>
      </c>
      <c r="BW23" s="23">
        <f t="shared" ca="1" si="35"/>
        <v>504.07159227923222</v>
      </c>
      <c r="BX23" s="23">
        <f t="shared" ca="1" si="36"/>
        <v>515.13246291099324</v>
      </c>
      <c r="BY23" s="23">
        <f t="shared" ca="1" si="37"/>
        <v>508.1425998789714</v>
      </c>
      <c r="BZ23" s="23" t="str">
        <f t="shared" si="38"/>
        <v/>
      </c>
      <c r="CA23" s="23">
        <f t="shared" ca="1" si="39"/>
        <v>507.38841654695159</v>
      </c>
      <c r="CB23" s="10"/>
      <c r="CC23" s="24">
        <v>20</v>
      </c>
      <c r="CD23" s="23">
        <f t="shared" ca="1" si="49"/>
        <v>496.02744424747618</v>
      </c>
      <c r="CE23" s="23">
        <f t="shared" ca="1" si="49"/>
        <v>504.07159227923222</v>
      </c>
      <c r="CF23" s="23">
        <f t="shared" ca="1" si="49"/>
        <v>515.13246291099324</v>
      </c>
      <c r="CG23" s="23">
        <f t="shared" ca="1" si="49"/>
        <v>508.1425998789714</v>
      </c>
      <c r="CH23" s="23" t="str">
        <f t="shared" si="49"/>
        <v/>
      </c>
      <c r="CI23" s="23">
        <f t="shared" ca="1" si="40"/>
        <v>494.15647517083175</v>
      </c>
      <c r="CJ23" s="12"/>
      <c r="CK23" s="24">
        <v>20</v>
      </c>
      <c r="CL23" s="23">
        <f t="shared" ca="1" si="50"/>
        <v>540.51709491658266</v>
      </c>
      <c r="CM23" s="23">
        <f t="shared" ca="1" si="50"/>
        <v>485.20676982785551</v>
      </c>
      <c r="CN23" s="23">
        <f t="shared" ca="1" si="50"/>
        <v>513.12263916305903</v>
      </c>
      <c r="CO23" s="23">
        <f t="shared" ca="1" si="50"/>
        <v>507.97854441342116</v>
      </c>
      <c r="CP23" s="23" t="str">
        <f t="shared" si="50"/>
        <v/>
      </c>
      <c r="CQ23" s="23">
        <f t="shared" ca="1" si="41"/>
        <v>511.70626208022958</v>
      </c>
      <c r="CR23" s="10"/>
      <c r="CS23" s="25">
        <f t="shared" ca="1" si="17"/>
        <v>4.8475032227144617</v>
      </c>
      <c r="CT23" s="23">
        <f t="shared" si="18"/>
        <v>0</v>
      </c>
      <c r="CU23" s="24">
        <f t="shared" si="19"/>
        <v>0</v>
      </c>
      <c r="CV23" s="24">
        <v>20</v>
      </c>
      <c r="CW23" s="23">
        <f t="shared" ca="1" si="20"/>
        <v>504.84750322271447</v>
      </c>
      <c r="CX23" s="23">
        <f t="shared" ca="1" si="21"/>
        <v>504.84750322271447</v>
      </c>
      <c r="CY23" s="23">
        <f t="shared" ca="1" si="22"/>
        <v>504.84750322271447</v>
      </c>
      <c r="CZ23" s="23">
        <f t="shared" ca="1" si="23"/>
        <v>504.84750322271447</v>
      </c>
      <c r="DA23" s="22">
        <f t="shared" ca="1" si="43"/>
        <v>1.1912227531498965</v>
      </c>
      <c r="DB23" s="23">
        <f t="shared" ca="1" si="44"/>
        <v>504.84750322271447</v>
      </c>
      <c r="DC23" s="23">
        <f t="shared" ca="1" si="42"/>
        <v>504.84750322271447</v>
      </c>
      <c r="DD23" s="23">
        <f t="shared" ca="1" si="24"/>
        <v>504.84750322271447</v>
      </c>
      <c r="DF23" s="24">
        <v>20</v>
      </c>
      <c r="DG23" s="24">
        <f t="shared" si="25"/>
        <v>460</v>
      </c>
      <c r="DH23" s="24">
        <f t="shared" si="26"/>
        <v>540</v>
      </c>
    </row>
    <row r="24" spans="2:112" ht="12.75" customHeight="1" x14ac:dyDescent="0.2">
      <c r="X24" s="23">
        <f t="shared" si="27"/>
        <v>530</v>
      </c>
      <c r="Y24" s="23">
        <f t="shared" si="0"/>
        <v>520</v>
      </c>
      <c r="Z24" s="23">
        <f t="shared" si="1"/>
        <v>510</v>
      </c>
      <c r="AA24" s="23">
        <f t="shared" si="2"/>
        <v>500</v>
      </c>
      <c r="AB24" s="23">
        <f t="shared" si="3"/>
        <v>490</v>
      </c>
      <c r="AC24" s="23">
        <f t="shared" si="4"/>
        <v>480</v>
      </c>
      <c r="AD24" s="23">
        <f t="shared" si="5"/>
        <v>470</v>
      </c>
      <c r="AE24" s="11"/>
      <c r="AF24" s="24" t="str">
        <f t="shared" si="28"/>
        <v xml:space="preserve"> </v>
      </c>
      <c r="AG24" s="24">
        <v>21</v>
      </c>
      <c r="AH24" s="23">
        <f t="shared" ca="1" si="6"/>
        <v>505.66062700681675</v>
      </c>
      <c r="AI24" s="24">
        <f t="shared" ca="1" si="29"/>
        <v>0</v>
      </c>
      <c r="AJ24" s="24">
        <f t="shared" ca="1" si="7"/>
        <v>0</v>
      </c>
      <c r="AK24" s="24">
        <f t="shared" ca="1" si="8"/>
        <v>0</v>
      </c>
      <c r="AL24" s="24">
        <f t="shared" ca="1" si="9"/>
        <v>0</v>
      </c>
      <c r="AN24" s="24">
        <v>21</v>
      </c>
      <c r="AO24" s="23">
        <f t="shared" ref="AO24:AS33" ca="1" si="51">IF(AO$3&gt;SubgroupSize,"",INDEX(NiceX,(Sample-1)*SubgroupSize+AO$3))</f>
        <v>504.65826530490739</v>
      </c>
      <c r="AP24" s="23">
        <f t="shared" ca="1" si="51"/>
        <v>529.75932782793632</v>
      </c>
      <c r="AQ24" s="23">
        <f t="shared" ca="1" si="51"/>
        <v>505.64865756541002</v>
      </c>
      <c r="AR24" s="23">
        <f t="shared" ca="1" si="51"/>
        <v>482.57625732901329</v>
      </c>
      <c r="AS24" s="23" t="str">
        <f t="shared" si="51"/>
        <v/>
      </c>
      <c r="AT24" s="23">
        <f t="shared" ca="1" si="30"/>
        <v>505.66062700681675</v>
      </c>
      <c r="AV24" s="24">
        <v>21</v>
      </c>
      <c r="AW24" s="23">
        <f t="shared" ref="AW24:BA33" ca="1" si="52">IF(AW$3&gt;SubgroupSize,"",INDEX($CX$4:$CX$253,(Sample-1)*SubgroupSize+AW$3))</f>
        <v>506.05574489637962</v>
      </c>
      <c r="AX24" s="23">
        <f t="shared" ca="1" si="52"/>
        <v>538.68712617631729</v>
      </c>
      <c r="AY24" s="23">
        <f t="shared" ca="1" si="52"/>
        <v>507.34325483503301</v>
      </c>
      <c r="AZ24" s="23">
        <f t="shared" ca="1" si="52"/>
        <v>477.34913452771724</v>
      </c>
      <c r="BA24" s="23" t="str">
        <f t="shared" si="52"/>
        <v/>
      </c>
      <c r="BB24" s="23">
        <f t="shared" ca="1" si="31"/>
        <v>507.35881510886185</v>
      </c>
      <c r="BD24" s="24">
        <v>21</v>
      </c>
      <c r="BE24" s="23">
        <f t="shared" ca="1" si="12"/>
        <v>2.2499999999999999E-2</v>
      </c>
      <c r="BF24" s="23">
        <f t="shared" ref="BF24:BJ33" ca="1" si="53">IF(BF$3&gt;SubgroupSize,"",INDEX($CY$4:$CY$253,(Sample-1)*SubgroupSize+BF$3))</f>
        <v>507.9582653049074</v>
      </c>
      <c r="BG24" s="23">
        <f t="shared" ca="1" si="53"/>
        <v>533.20932782793636</v>
      </c>
      <c r="BH24" s="23">
        <f t="shared" ca="1" si="53"/>
        <v>509.24865756541004</v>
      </c>
      <c r="BI24" s="23">
        <f t="shared" ca="1" si="53"/>
        <v>486.32625732901329</v>
      </c>
      <c r="BJ24" s="23" t="str">
        <f t="shared" si="53"/>
        <v/>
      </c>
      <c r="BK24" s="23">
        <f t="shared" ca="1" si="32"/>
        <v>509.18562700681673</v>
      </c>
      <c r="BM24" s="24">
        <v>21</v>
      </c>
      <c r="BN24" s="23">
        <f t="shared" ref="BN24:BR33" ca="1" si="54">IF(BN$3&gt;SubgroupSize,"",INDEX($CZ$4:$CZ$253,(Sample-1)*SubgroupSize+BN$3))</f>
        <v>513.65826530490745</v>
      </c>
      <c r="BO24" s="23">
        <f t="shared" ca="1" si="54"/>
        <v>538.75932782793632</v>
      </c>
      <c r="BP24" s="23">
        <f t="shared" ca="1" si="54"/>
        <v>514.64865756541008</v>
      </c>
      <c r="BQ24" s="23">
        <f t="shared" ca="1" si="54"/>
        <v>491.57625732901329</v>
      </c>
      <c r="BR24" s="23" t="str">
        <f t="shared" si="54"/>
        <v/>
      </c>
      <c r="BS24" s="23">
        <f t="shared" ca="1" si="33"/>
        <v>514.66062700681675</v>
      </c>
      <c r="BU24" s="24">
        <v>21</v>
      </c>
      <c r="BV24" s="23">
        <f t="shared" ca="1" si="34"/>
        <v>504.65826530490739</v>
      </c>
      <c r="BW24" s="23">
        <f t="shared" ca="1" si="35"/>
        <v>529.75932782793632</v>
      </c>
      <c r="BX24" s="23">
        <f t="shared" ca="1" si="36"/>
        <v>505.64865756541002</v>
      </c>
      <c r="BY24" s="23">
        <f t="shared" ca="1" si="37"/>
        <v>482.57625732901329</v>
      </c>
      <c r="BZ24" s="23" t="str">
        <f t="shared" si="38"/>
        <v/>
      </c>
      <c r="CA24" s="23">
        <f t="shared" ca="1" si="39"/>
        <v>507.87715197090222</v>
      </c>
      <c r="CB24" s="10"/>
      <c r="CC24" s="24">
        <v>21</v>
      </c>
      <c r="CD24" s="23">
        <f t="shared" ref="CD24:CH33" ca="1" si="55">IF(CD$3&gt;SubgroupSize,"",INDEX(NiceX,(Sample-1)*SubgroupSize+CD$3))</f>
        <v>504.65826530490739</v>
      </c>
      <c r="CE24" s="23">
        <f t="shared" ca="1" si="55"/>
        <v>529.75932782793632</v>
      </c>
      <c r="CF24" s="23">
        <f t="shared" ca="1" si="55"/>
        <v>505.64865756541002</v>
      </c>
      <c r="CG24" s="23">
        <f t="shared" ca="1" si="55"/>
        <v>482.57625732901329</v>
      </c>
      <c r="CH24" s="23" t="str">
        <f t="shared" si="55"/>
        <v/>
      </c>
      <c r="CI24" s="23">
        <f t="shared" ca="1" si="40"/>
        <v>505.66062700681675</v>
      </c>
      <c r="CJ24" s="12"/>
      <c r="CK24" s="24">
        <v>21</v>
      </c>
      <c r="CL24" s="23">
        <f t="shared" ref="CL24:CP33" ca="1" si="56">IF(CL$3&gt;SubgroupSize,"",INDEX($DD$4:$DD$253,(Sample-1)*SubgroupSize+CL$3))</f>
        <v>479.34796137666723</v>
      </c>
      <c r="CM24" s="23">
        <f t="shared" ca="1" si="56"/>
        <v>496.31136703283249</v>
      </c>
      <c r="CN24" s="23">
        <f t="shared" ca="1" si="56"/>
        <v>509.99839001668755</v>
      </c>
      <c r="CO24" s="23">
        <f t="shared" ca="1" si="56"/>
        <v>468.94193614205398</v>
      </c>
      <c r="CP24" s="23" t="str">
        <f t="shared" si="56"/>
        <v/>
      </c>
      <c r="CQ24" s="23">
        <f t="shared" ca="1" si="41"/>
        <v>488.64991364206031</v>
      </c>
      <c r="CR24" s="10"/>
      <c r="CS24" s="25">
        <f t="shared" ca="1" si="17"/>
        <v>-16.713760777614205</v>
      </c>
      <c r="CT24" s="23">
        <f t="shared" si="18"/>
        <v>0</v>
      </c>
      <c r="CU24" s="24">
        <f t="shared" si="19"/>
        <v>0</v>
      </c>
      <c r="CV24" s="24">
        <v>21</v>
      </c>
      <c r="CW24" s="23">
        <f t="shared" ca="1" si="20"/>
        <v>483.2862392223858</v>
      </c>
      <c r="CX24" s="23">
        <f t="shared" ca="1" si="21"/>
        <v>483.2862392223858</v>
      </c>
      <c r="CY24" s="23">
        <f t="shared" ca="1" si="22"/>
        <v>483.2862392223858</v>
      </c>
      <c r="CZ24" s="23">
        <f t="shared" ca="1" si="23"/>
        <v>483.2862392223858</v>
      </c>
      <c r="DA24" s="22">
        <f t="shared" ca="1" si="43"/>
        <v>-16.356393951669236</v>
      </c>
      <c r="DB24" s="23">
        <f t="shared" ca="1" si="44"/>
        <v>483.2862392223858</v>
      </c>
      <c r="DC24" s="23">
        <f t="shared" ca="1" si="42"/>
        <v>483.2862392223858</v>
      </c>
      <c r="DD24" s="23">
        <f t="shared" ca="1" si="24"/>
        <v>483.2862392223858</v>
      </c>
      <c r="DF24" s="24">
        <v>21</v>
      </c>
      <c r="DG24" s="24">
        <f t="shared" si="25"/>
        <v>460</v>
      </c>
      <c r="DH24" s="24">
        <f t="shared" si="26"/>
        <v>540</v>
      </c>
    </row>
    <row r="25" spans="2:112" x14ac:dyDescent="0.2">
      <c r="X25" s="23">
        <f t="shared" si="27"/>
        <v>530</v>
      </c>
      <c r="Y25" s="23">
        <f t="shared" si="0"/>
        <v>520</v>
      </c>
      <c r="Z25" s="23">
        <f t="shared" si="1"/>
        <v>510</v>
      </c>
      <c r="AA25" s="23">
        <f t="shared" si="2"/>
        <v>500</v>
      </c>
      <c r="AB25" s="23">
        <f t="shared" si="3"/>
        <v>490</v>
      </c>
      <c r="AC25" s="23">
        <f t="shared" si="4"/>
        <v>480</v>
      </c>
      <c r="AD25" s="23">
        <f t="shared" si="5"/>
        <v>470</v>
      </c>
      <c r="AE25" s="11"/>
      <c r="AF25" s="24" t="str">
        <f t="shared" si="28"/>
        <v xml:space="preserve"> </v>
      </c>
      <c r="AG25" s="24">
        <v>22</v>
      </c>
      <c r="AH25" s="23">
        <f t="shared" ca="1" si="6"/>
        <v>495.9046849826733</v>
      </c>
      <c r="AI25" s="24">
        <f t="shared" ca="1" si="29"/>
        <v>1</v>
      </c>
      <c r="AJ25" s="24">
        <f t="shared" ca="1" si="7"/>
        <v>0</v>
      </c>
      <c r="AK25" s="24">
        <f t="shared" ca="1" si="8"/>
        <v>0</v>
      </c>
      <c r="AL25" s="24">
        <f t="shared" ca="1" si="9"/>
        <v>0</v>
      </c>
      <c r="AN25" s="24">
        <v>22</v>
      </c>
      <c r="AO25" s="23">
        <f t="shared" ca="1" si="51"/>
        <v>510.97484099240722</v>
      </c>
      <c r="AP25" s="23">
        <f t="shared" ca="1" si="51"/>
        <v>466.58601112885572</v>
      </c>
      <c r="AQ25" s="23">
        <f t="shared" ca="1" si="51"/>
        <v>519.19634534210968</v>
      </c>
      <c r="AR25" s="23">
        <f t="shared" ca="1" si="51"/>
        <v>486.86154246732059</v>
      </c>
      <c r="AS25" s="23" t="str">
        <f t="shared" si="51"/>
        <v/>
      </c>
      <c r="AT25" s="23">
        <f t="shared" ca="1" si="30"/>
        <v>495.9046849826733</v>
      </c>
      <c r="AV25" s="24">
        <v>22</v>
      </c>
      <c r="AW25" s="23">
        <f t="shared" ca="1" si="52"/>
        <v>514.26729329012937</v>
      </c>
      <c r="AX25" s="23">
        <f t="shared" ca="1" si="52"/>
        <v>456.56181446751236</v>
      </c>
      <c r="AY25" s="23">
        <f t="shared" ca="1" si="52"/>
        <v>524.95524894474261</v>
      </c>
      <c r="AZ25" s="23">
        <f t="shared" ca="1" si="52"/>
        <v>482.92000520751674</v>
      </c>
      <c r="BA25" s="23" t="str">
        <f t="shared" si="52"/>
        <v/>
      </c>
      <c r="BB25" s="23">
        <f t="shared" ca="1" si="31"/>
        <v>494.67609047747521</v>
      </c>
      <c r="BD25" s="24">
        <v>22</v>
      </c>
      <c r="BE25" s="23">
        <f t="shared" ca="1" si="12"/>
        <v>2.6249999999999999E-2</v>
      </c>
      <c r="BF25" s="23">
        <f t="shared" ca="1" si="53"/>
        <v>514.87484099240726</v>
      </c>
      <c r="BG25" s="23">
        <f t="shared" ca="1" si="53"/>
        <v>470.63601112885573</v>
      </c>
      <c r="BH25" s="23">
        <f t="shared" ca="1" si="53"/>
        <v>523.39634534210973</v>
      </c>
      <c r="BI25" s="23">
        <f t="shared" ca="1" si="53"/>
        <v>491.21154246732061</v>
      </c>
      <c r="BJ25" s="23" t="str">
        <f t="shared" si="53"/>
        <v/>
      </c>
      <c r="BK25" s="23">
        <f t="shared" ca="1" si="32"/>
        <v>500.02968498267336</v>
      </c>
      <c r="BM25" s="24">
        <v>22</v>
      </c>
      <c r="BN25" s="23">
        <f t="shared" ca="1" si="54"/>
        <v>519.97484099240728</v>
      </c>
      <c r="BO25" s="23">
        <f t="shared" ca="1" si="54"/>
        <v>475.58601112885572</v>
      </c>
      <c r="BP25" s="23">
        <f t="shared" ca="1" si="54"/>
        <v>528.19634534210968</v>
      </c>
      <c r="BQ25" s="23">
        <f t="shared" ca="1" si="54"/>
        <v>495.86154246732059</v>
      </c>
      <c r="BR25" s="23" t="str">
        <f t="shared" si="54"/>
        <v/>
      </c>
      <c r="BS25" s="23">
        <f t="shared" ca="1" si="33"/>
        <v>504.9046849826733</v>
      </c>
      <c r="BU25" s="24">
        <v>22</v>
      </c>
      <c r="BV25" s="23">
        <f t="shared" ca="1" si="34"/>
        <v>510.97484099240722</v>
      </c>
      <c r="BW25" s="23">
        <f t="shared" ca="1" si="35"/>
        <v>466.58601112885572</v>
      </c>
      <c r="BX25" s="23">
        <f t="shared" ca="1" si="36"/>
        <v>519.19634534210968</v>
      </c>
      <c r="BY25" s="23">
        <f t="shared" ca="1" si="37"/>
        <v>486.86154246732059</v>
      </c>
      <c r="BZ25" s="23" t="str">
        <f t="shared" si="38"/>
        <v/>
      </c>
      <c r="CA25" s="23">
        <f t="shared" ca="1" si="39"/>
        <v>498.26783057394397</v>
      </c>
      <c r="CB25" s="10"/>
      <c r="CC25" s="24">
        <v>22</v>
      </c>
      <c r="CD25" s="23">
        <f t="shared" ca="1" si="55"/>
        <v>510.97484099240722</v>
      </c>
      <c r="CE25" s="23">
        <f t="shared" ca="1" si="55"/>
        <v>466.58601112885572</v>
      </c>
      <c r="CF25" s="23">
        <f t="shared" ca="1" si="55"/>
        <v>519.19634534210968</v>
      </c>
      <c r="CG25" s="23">
        <f t="shared" ca="1" si="55"/>
        <v>486.86154246732059</v>
      </c>
      <c r="CH25" s="23" t="str">
        <f t="shared" si="55"/>
        <v/>
      </c>
      <c r="CI25" s="23">
        <f t="shared" ca="1" si="40"/>
        <v>495.9046849826733</v>
      </c>
      <c r="CJ25" s="12"/>
      <c r="CK25" s="24">
        <v>22</v>
      </c>
      <c r="CL25" s="23">
        <f t="shared" ca="1" si="56"/>
        <v>519.07915681682528</v>
      </c>
      <c r="CM25" s="23">
        <f t="shared" ca="1" si="56"/>
        <v>481.2276797298826</v>
      </c>
      <c r="CN25" s="23">
        <f t="shared" ca="1" si="56"/>
        <v>468.19422598178619</v>
      </c>
      <c r="CO25" s="23">
        <f t="shared" ca="1" si="56"/>
        <v>503.41487558148816</v>
      </c>
      <c r="CP25" s="23" t="str">
        <f t="shared" si="56"/>
        <v/>
      </c>
      <c r="CQ25" s="23">
        <f t="shared" ca="1" si="41"/>
        <v>492.97898452749553</v>
      </c>
      <c r="CR25" s="10"/>
      <c r="CS25" s="25">
        <f t="shared" ca="1" si="17"/>
        <v>0.84055945950294775</v>
      </c>
      <c r="CT25" s="23">
        <f t="shared" si="18"/>
        <v>0</v>
      </c>
      <c r="CU25" s="24">
        <f t="shared" si="19"/>
        <v>0</v>
      </c>
      <c r="CV25" s="24">
        <v>22</v>
      </c>
      <c r="CW25" s="23">
        <f t="shared" ca="1" si="20"/>
        <v>500.84055945950297</v>
      </c>
      <c r="CX25" s="23">
        <f t="shared" ca="1" si="21"/>
        <v>500.84055945950297</v>
      </c>
      <c r="CY25" s="23">
        <f t="shared" ca="1" si="22"/>
        <v>500.84055945950297</v>
      </c>
      <c r="CZ25" s="23">
        <f t="shared" ca="1" si="23"/>
        <v>500.84055945950297</v>
      </c>
      <c r="DA25" s="22">
        <f t="shared" ca="1" si="43"/>
        <v>-4.0663587259978229</v>
      </c>
      <c r="DB25" s="23">
        <f t="shared" ca="1" si="44"/>
        <v>500.84055945950297</v>
      </c>
      <c r="DC25" s="23">
        <f t="shared" ca="1" si="42"/>
        <v>500.84055945950297</v>
      </c>
      <c r="DD25" s="23">
        <f t="shared" ca="1" si="24"/>
        <v>500.84055945950297</v>
      </c>
      <c r="DF25" s="24">
        <v>22</v>
      </c>
      <c r="DG25" s="24">
        <f t="shared" si="25"/>
        <v>460</v>
      </c>
      <c r="DH25" s="24">
        <f t="shared" si="26"/>
        <v>540</v>
      </c>
    </row>
    <row r="26" spans="2:112" x14ac:dyDescent="0.2">
      <c r="B26" s="55" t="s">
        <v>15</v>
      </c>
      <c r="C26" s="56"/>
      <c r="X26" s="23">
        <f t="shared" si="27"/>
        <v>530</v>
      </c>
      <c r="Y26" s="23">
        <f t="shared" si="0"/>
        <v>520</v>
      </c>
      <c r="Z26" s="23">
        <f t="shared" si="1"/>
        <v>510</v>
      </c>
      <c r="AA26" s="23">
        <f t="shared" si="2"/>
        <v>500</v>
      </c>
      <c r="AB26" s="23">
        <f t="shared" si="3"/>
        <v>490</v>
      </c>
      <c r="AC26" s="23">
        <f t="shared" si="4"/>
        <v>480</v>
      </c>
      <c r="AD26" s="23">
        <f t="shared" si="5"/>
        <v>470</v>
      </c>
      <c r="AE26" s="11"/>
      <c r="AF26" s="24" t="str">
        <f t="shared" si="28"/>
        <v xml:space="preserve"> </v>
      </c>
      <c r="AG26" s="24">
        <v>23</v>
      </c>
      <c r="AH26" s="23">
        <f t="shared" ca="1" si="6"/>
        <v>502.89204077559839</v>
      </c>
      <c r="AI26" s="24">
        <f t="shared" ca="1" si="29"/>
        <v>1</v>
      </c>
      <c r="AJ26" s="24">
        <f t="shared" ca="1" si="7"/>
        <v>0</v>
      </c>
      <c r="AK26" s="24">
        <f t="shared" ca="1" si="8"/>
        <v>0</v>
      </c>
      <c r="AL26" s="24">
        <f t="shared" ca="1" si="9"/>
        <v>0</v>
      </c>
      <c r="AN26" s="24">
        <v>23</v>
      </c>
      <c r="AO26" s="23">
        <f t="shared" ca="1" si="51"/>
        <v>480.04485047978028</v>
      </c>
      <c r="AP26" s="23">
        <f t="shared" ca="1" si="51"/>
        <v>501.54827024827352</v>
      </c>
      <c r="AQ26" s="23">
        <f t="shared" ca="1" si="51"/>
        <v>537.09539769957439</v>
      </c>
      <c r="AR26" s="23">
        <f t="shared" ca="1" si="51"/>
        <v>492.87964467476542</v>
      </c>
      <c r="AS26" s="23" t="str">
        <f t="shared" si="51"/>
        <v/>
      </c>
      <c r="AT26" s="23">
        <f t="shared" ca="1" si="30"/>
        <v>502.89204077559839</v>
      </c>
      <c r="AV26" s="24">
        <v>23</v>
      </c>
      <c r="AW26" s="23">
        <f t="shared" ca="1" si="52"/>
        <v>474.05830562371432</v>
      </c>
      <c r="AX26" s="23">
        <f t="shared" ca="1" si="52"/>
        <v>502.01275132275561</v>
      </c>
      <c r="AY26" s="23">
        <f t="shared" ca="1" si="52"/>
        <v>548.22401700944681</v>
      </c>
      <c r="AZ26" s="23">
        <f t="shared" ca="1" si="52"/>
        <v>490.74353807719507</v>
      </c>
      <c r="BA26" s="23" t="str">
        <f t="shared" si="52"/>
        <v/>
      </c>
      <c r="BB26" s="23">
        <f t="shared" ca="1" si="31"/>
        <v>503.75965300827801</v>
      </c>
      <c r="BD26" s="24">
        <v>23</v>
      </c>
      <c r="BE26" s="23">
        <f t="shared" ca="1" si="12"/>
        <v>0.03</v>
      </c>
      <c r="BF26" s="23">
        <f t="shared" ca="1" si="53"/>
        <v>484.54485047978028</v>
      </c>
      <c r="BG26" s="23">
        <f t="shared" ca="1" si="53"/>
        <v>506.1982702482735</v>
      </c>
      <c r="BH26" s="23">
        <f t="shared" ca="1" si="53"/>
        <v>541.89539769957435</v>
      </c>
      <c r="BI26" s="23">
        <f t="shared" ca="1" si="53"/>
        <v>497.8296446747654</v>
      </c>
      <c r="BJ26" s="23" t="str">
        <f t="shared" si="53"/>
        <v/>
      </c>
      <c r="BK26" s="23">
        <f t="shared" ca="1" si="32"/>
        <v>507.61704077559841</v>
      </c>
      <c r="BM26" s="24">
        <v>23</v>
      </c>
      <c r="BN26" s="23">
        <f t="shared" ca="1" si="54"/>
        <v>489.04485047978028</v>
      </c>
      <c r="BO26" s="23">
        <f t="shared" ca="1" si="54"/>
        <v>510.54827024827352</v>
      </c>
      <c r="BP26" s="23">
        <f t="shared" ca="1" si="54"/>
        <v>546.09539769957439</v>
      </c>
      <c r="BQ26" s="23">
        <f t="shared" ca="1" si="54"/>
        <v>501.87964467476542</v>
      </c>
      <c r="BR26" s="23" t="str">
        <f t="shared" si="54"/>
        <v/>
      </c>
      <c r="BS26" s="23">
        <f t="shared" ca="1" si="33"/>
        <v>511.89204077559839</v>
      </c>
      <c r="BU26" s="24">
        <v>23</v>
      </c>
      <c r="BV26" s="23">
        <f t="shared" ca="1" si="34"/>
        <v>480.04485047978028</v>
      </c>
      <c r="BW26" s="23">
        <f t="shared" ca="1" si="35"/>
        <v>501.54827024827352</v>
      </c>
      <c r="BX26" s="23">
        <f t="shared" ca="1" si="36"/>
        <v>537.09539769957439</v>
      </c>
      <c r="BY26" s="23">
        <f t="shared" ca="1" si="37"/>
        <v>492.87964467476542</v>
      </c>
      <c r="BZ26" s="23" t="str">
        <f t="shared" si="38"/>
        <v/>
      </c>
      <c r="CA26" s="23">
        <f t="shared" ca="1" si="39"/>
        <v>502.37238994778158</v>
      </c>
      <c r="CB26" s="10"/>
      <c r="CC26" s="24">
        <v>23</v>
      </c>
      <c r="CD26" s="23">
        <f t="shared" ca="1" si="55"/>
        <v>480.04485047978028</v>
      </c>
      <c r="CE26" s="23">
        <f t="shared" ca="1" si="55"/>
        <v>501.54827024827352</v>
      </c>
      <c r="CF26" s="23">
        <f t="shared" ca="1" si="55"/>
        <v>537.09539769957439</v>
      </c>
      <c r="CG26" s="23">
        <f t="shared" ca="1" si="55"/>
        <v>492.87964467476542</v>
      </c>
      <c r="CH26" s="23" t="str">
        <f t="shared" si="55"/>
        <v/>
      </c>
      <c r="CI26" s="23">
        <f t="shared" ca="1" si="40"/>
        <v>502.89204077559839</v>
      </c>
      <c r="CJ26" s="12"/>
      <c r="CK26" s="24">
        <v>23</v>
      </c>
      <c r="CL26" s="23">
        <f t="shared" ca="1" si="56"/>
        <v>508.72212788274157</v>
      </c>
      <c r="CM26" s="23">
        <f t="shared" ca="1" si="56"/>
        <v>532.1379815290635</v>
      </c>
      <c r="CN26" s="23">
        <f t="shared" ca="1" si="56"/>
        <v>453.90027216080023</v>
      </c>
      <c r="CO26" s="23">
        <f t="shared" ca="1" si="56"/>
        <v>500.69807409786773</v>
      </c>
      <c r="CP26" s="23" t="str">
        <f t="shared" si="56"/>
        <v/>
      </c>
      <c r="CQ26" s="23">
        <f t="shared" ca="1" si="41"/>
        <v>498.86461391761821</v>
      </c>
      <c r="CR26" s="10"/>
      <c r="CS26" s="25">
        <f t="shared" ca="1" si="17"/>
        <v>-7.3928314997300841</v>
      </c>
      <c r="CT26" s="23">
        <f t="shared" si="18"/>
        <v>0</v>
      </c>
      <c r="CU26" s="24">
        <f t="shared" si="19"/>
        <v>0</v>
      </c>
      <c r="CV26" s="24">
        <v>23</v>
      </c>
      <c r="CW26" s="23">
        <f t="shared" ca="1" si="20"/>
        <v>492.60716850026989</v>
      </c>
      <c r="CX26" s="23">
        <f t="shared" ca="1" si="21"/>
        <v>492.60716850026989</v>
      </c>
      <c r="CY26" s="23">
        <f t="shared" ca="1" si="22"/>
        <v>492.60716850026989</v>
      </c>
      <c r="CZ26" s="23">
        <f t="shared" ca="1" si="23"/>
        <v>492.60716850026989</v>
      </c>
      <c r="DA26" s="22">
        <f t="shared" ca="1" si="43"/>
        <v>-8.612739117529431</v>
      </c>
      <c r="DB26" s="23">
        <f t="shared" ca="1" si="44"/>
        <v>492.60716850026989</v>
      </c>
      <c r="DC26" s="23">
        <f t="shared" ca="1" si="42"/>
        <v>492.60716850026989</v>
      </c>
      <c r="DD26" s="23">
        <f t="shared" ca="1" si="24"/>
        <v>492.60716850026989</v>
      </c>
      <c r="DF26" s="24">
        <v>23</v>
      </c>
      <c r="DG26" s="24">
        <f t="shared" si="25"/>
        <v>460</v>
      </c>
      <c r="DH26" s="24">
        <f t="shared" si="26"/>
        <v>540</v>
      </c>
    </row>
    <row r="27" spans="2:112" x14ac:dyDescent="0.2">
      <c r="B27" s="28" t="s">
        <v>16</v>
      </c>
      <c r="C27" s="21">
        <v>15</v>
      </c>
      <c r="E27" s="44"/>
      <c r="F27" s="46" t="s">
        <v>58</v>
      </c>
      <c r="G27" s="47">
        <f ca="1">50-AJ55</f>
        <v>50</v>
      </c>
      <c r="H27" s="47" t="str">
        <f ca="1">"( "&amp;TEXT(2*G27,"0.0")&amp;" %)"</f>
        <v>( 100.0 %)</v>
      </c>
      <c r="I27" s="45"/>
      <c r="J27" s="44"/>
      <c r="K27" s="46" t="s">
        <v>61</v>
      </c>
      <c r="L27" s="47">
        <f ca="1">AJ55</f>
        <v>0</v>
      </c>
      <c r="M27" s="47" t="str">
        <f ca="1">"( "&amp;TEXT(2*L27,"0.0")&amp;" %)"</f>
        <v>( 0.0 %)</v>
      </c>
      <c r="X27" s="23">
        <f t="shared" si="27"/>
        <v>530</v>
      </c>
      <c r="Y27" s="23">
        <f t="shared" si="0"/>
        <v>520</v>
      </c>
      <c r="Z27" s="23">
        <f t="shared" si="1"/>
        <v>510</v>
      </c>
      <c r="AA27" s="23">
        <f t="shared" si="2"/>
        <v>500</v>
      </c>
      <c r="AB27" s="23">
        <f t="shared" si="3"/>
        <v>490</v>
      </c>
      <c r="AC27" s="23">
        <f t="shared" si="4"/>
        <v>480</v>
      </c>
      <c r="AD27" s="23">
        <f t="shared" si="5"/>
        <v>470</v>
      </c>
      <c r="AE27" s="11"/>
      <c r="AF27" s="24" t="str">
        <f t="shared" si="28"/>
        <v xml:space="preserve"> </v>
      </c>
      <c r="AG27" s="24">
        <v>24</v>
      </c>
      <c r="AH27" s="23">
        <f t="shared" ca="1" si="6"/>
        <v>494.21988757077452</v>
      </c>
      <c r="AI27" s="24">
        <f t="shared" ca="1" si="29"/>
        <v>1</v>
      </c>
      <c r="AJ27" s="24">
        <f t="shared" ca="1" si="7"/>
        <v>0</v>
      </c>
      <c r="AK27" s="24">
        <f t="shared" ca="1" si="8"/>
        <v>0</v>
      </c>
      <c r="AL27" s="24">
        <f t="shared" ca="1" si="9"/>
        <v>0</v>
      </c>
      <c r="AN27" s="24">
        <v>24</v>
      </c>
      <c r="AO27" s="23">
        <f t="shared" ca="1" si="51"/>
        <v>484.89237239450341</v>
      </c>
      <c r="AP27" s="23">
        <f t="shared" ca="1" si="51"/>
        <v>468.94660360991605</v>
      </c>
      <c r="AQ27" s="23">
        <f t="shared" ca="1" si="51"/>
        <v>523.75871469034894</v>
      </c>
      <c r="AR27" s="23">
        <f t="shared" ca="1" si="51"/>
        <v>499.28185958832961</v>
      </c>
      <c r="AS27" s="23" t="str">
        <f t="shared" si="51"/>
        <v/>
      </c>
      <c r="AT27" s="23">
        <f t="shared" ca="1" si="30"/>
        <v>494.21988757077452</v>
      </c>
      <c r="AV27" s="24">
        <v>24</v>
      </c>
      <c r="AW27" s="23">
        <f t="shared" ca="1" si="52"/>
        <v>480.36008411285439</v>
      </c>
      <c r="AX27" s="23">
        <f t="shared" ca="1" si="52"/>
        <v>459.63058469289081</v>
      </c>
      <c r="AY27" s="23">
        <f t="shared" ca="1" si="52"/>
        <v>530.88632909745365</v>
      </c>
      <c r="AZ27" s="23">
        <f t="shared" ca="1" si="52"/>
        <v>499.06641746482848</v>
      </c>
      <c r="BA27" s="23" t="str">
        <f t="shared" si="52"/>
        <v/>
      </c>
      <c r="BB27" s="23">
        <f t="shared" ca="1" si="31"/>
        <v>492.4858538420068</v>
      </c>
      <c r="BD27" s="24">
        <v>24</v>
      </c>
      <c r="BE27" s="23">
        <f t="shared" ca="1" si="12"/>
        <v>3.3750000000000002E-2</v>
      </c>
      <c r="BF27" s="23">
        <f t="shared" ca="1" si="53"/>
        <v>489.99237239450343</v>
      </c>
      <c r="BG27" s="23">
        <f t="shared" ca="1" si="53"/>
        <v>474.19660360991605</v>
      </c>
      <c r="BH27" s="23">
        <f t="shared" ca="1" si="53"/>
        <v>529.15871469034892</v>
      </c>
      <c r="BI27" s="23">
        <f t="shared" ca="1" si="53"/>
        <v>504.83185958832962</v>
      </c>
      <c r="BJ27" s="23" t="str">
        <f t="shared" si="53"/>
        <v/>
      </c>
      <c r="BK27" s="23">
        <f t="shared" ca="1" si="32"/>
        <v>499.54488757077456</v>
      </c>
      <c r="BM27" s="24">
        <v>24</v>
      </c>
      <c r="BN27" s="23">
        <f t="shared" ca="1" si="54"/>
        <v>493.89237239450341</v>
      </c>
      <c r="BO27" s="23">
        <f t="shared" ca="1" si="54"/>
        <v>477.94660360991605</v>
      </c>
      <c r="BP27" s="23">
        <f t="shared" ca="1" si="54"/>
        <v>532.75871469034894</v>
      </c>
      <c r="BQ27" s="23">
        <f t="shared" ca="1" si="54"/>
        <v>508.28185958832961</v>
      </c>
      <c r="BR27" s="23" t="str">
        <f t="shared" si="54"/>
        <v/>
      </c>
      <c r="BS27" s="23">
        <f t="shared" ca="1" si="33"/>
        <v>503.21988757077452</v>
      </c>
      <c r="BU27" s="24">
        <v>24</v>
      </c>
      <c r="BV27" s="23">
        <f t="shared" ca="1" si="34"/>
        <v>484.89237239450341</v>
      </c>
      <c r="BW27" s="23">
        <f t="shared" ca="1" si="35"/>
        <v>468.94660360991605</v>
      </c>
      <c r="BX27" s="23">
        <f t="shared" ca="1" si="36"/>
        <v>523.75871469034894</v>
      </c>
      <c r="BY27" s="23">
        <f t="shared" ca="1" si="37"/>
        <v>499.28185958832961</v>
      </c>
      <c r="BZ27" s="23" t="str">
        <f t="shared" si="38"/>
        <v/>
      </c>
      <c r="CA27" s="23">
        <f t="shared" ca="1" si="39"/>
        <v>494.931604555109</v>
      </c>
      <c r="CB27" s="10"/>
      <c r="CC27" s="24">
        <v>24</v>
      </c>
      <c r="CD27" s="23">
        <f t="shared" ca="1" si="55"/>
        <v>484.89237239450341</v>
      </c>
      <c r="CE27" s="23">
        <f t="shared" ca="1" si="55"/>
        <v>468.94660360991605</v>
      </c>
      <c r="CF27" s="23">
        <f t="shared" ca="1" si="55"/>
        <v>523.75871469034894</v>
      </c>
      <c r="CG27" s="23">
        <f t="shared" ca="1" si="55"/>
        <v>499.28185958832961</v>
      </c>
      <c r="CH27" s="23" t="str">
        <f t="shared" si="55"/>
        <v/>
      </c>
      <c r="CI27" s="23">
        <f t="shared" ca="1" si="40"/>
        <v>494.21988757077452</v>
      </c>
      <c r="CJ27" s="12"/>
      <c r="CK27" s="24">
        <v>24</v>
      </c>
      <c r="CL27" s="23">
        <f t="shared" ca="1" si="56"/>
        <v>510.96654331387708</v>
      </c>
      <c r="CM27" s="23">
        <f t="shared" ca="1" si="56"/>
        <v>492.85425427984546</v>
      </c>
      <c r="CN27" s="23">
        <f t="shared" ca="1" si="56"/>
        <v>511.5814497234436</v>
      </c>
      <c r="CO27" s="23">
        <f t="shared" ca="1" si="56"/>
        <v>463.74623377245922</v>
      </c>
      <c r="CP27" s="23" t="str">
        <f t="shared" si="56"/>
        <v/>
      </c>
      <c r="CQ27" s="23">
        <f t="shared" ca="1" si="41"/>
        <v>494.78712027240636</v>
      </c>
      <c r="CR27" s="10"/>
      <c r="CS27" s="25">
        <f t="shared" ca="1" si="17"/>
        <v>10.792629021450233</v>
      </c>
      <c r="CT27" s="23">
        <f t="shared" si="18"/>
        <v>0</v>
      </c>
      <c r="CU27" s="24">
        <f t="shared" si="19"/>
        <v>0</v>
      </c>
      <c r="CV27" s="24">
        <v>24</v>
      </c>
      <c r="CW27" s="23">
        <f t="shared" ca="1" si="20"/>
        <v>510.79262902145024</v>
      </c>
      <c r="CX27" s="23">
        <f t="shared" ca="1" si="21"/>
        <v>510.79262902145024</v>
      </c>
      <c r="CY27" s="23">
        <f t="shared" ca="1" si="22"/>
        <v>510.79262902145024</v>
      </c>
      <c r="CZ27" s="23">
        <f t="shared" ca="1" si="23"/>
        <v>510.79262902145024</v>
      </c>
      <c r="DA27" s="22">
        <f t="shared" ca="1" si="43"/>
        <v>8.208807286191405</v>
      </c>
      <c r="DB27" s="23">
        <f t="shared" ca="1" si="44"/>
        <v>510.79262902145024</v>
      </c>
      <c r="DC27" s="23">
        <f t="shared" ca="1" si="42"/>
        <v>510.79262902145024</v>
      </c>
      <c r="DD27" s="23">
        <f t="shared" ca="1" si="24"/>
        <v>510.79262902145024</v>
      </c>
      <c r="DF27" s="24">
        <v>24</v>
      </c>
      <c r="DG27" s="24">
        <f t="shared" si="25"/>
        <v>460</v>
      </c>
      <c r="DH27" s="24">
        <f t="shared" si="26"/>
        <v>540</v>
      </c>
    </row>
    <row r="28" spans="2:112" x14ac:dyDescent="0.2">
      <c r="E28" s="48"/>
      <c r="F28" s="46" t="s">
        <v>59</v>
      </c>
      <c r="G28" s="47">
        <f ca="1">50-AK55</f>
        <v>48</v>
      </c>
      <c r="H28" s="47" t="str">
        <f ca="1">"( "&amp;TEXT(2*G28,"0.0")&amp;" %)"</f>
        <v>( 96.0 %)</v>
      </c>
      <c r="I28" s="45"/>
      <c r="J28" s="44"/>
      <c r="K28" s="46" t="s">
        <v>62</v>
      </c>
      <c r="L28" s="47">
        <f ca="1">AK55</f>
        <v>2</v>
      </c>
      <c r="M28" s="47" t="str">
        <f ca="1">"( "&amp;TEXT(2*L28,"0.0")&amp;" %)"</f>
        <v>( 4.0 %)</v>
      </c>
      <c r="X28" s="23">
        <f t="shared" si="27"/>
        <v>530</v>
      </c>
      <c r="Y28" s="23">
        <f t="shared" si="0"/>
        <v>520</v>
      </c>
      <c r="Z28" s="23">
        <f t="shared" si="1"/>
        <v>510</v>
      </c>
      <c r="AA28" s="23">
        <f t="shared" si="2"/>
        <v>500</v>
      </c>
      <c r="AB28" s="23">
        <f t="shared" si="3"/>
        <v>490</v>
      </c>
      <c r="AC28" s="23">
        <f t="shared" si="4"/>
        <v>480</v>
      </c>
      <c r="AD28" s="23">
        <f t="shared" si="5"/>
        <v>470</v>
      </c>
      <c r="AE28" s="11"/>
      <c r="AF28" s="24">
        <f t="shared" si="28"/>
        <v>25</v>
      </c>
      <c r="AG28" s="24">
        <v>25</v>
      </c>
      <c r="AH28" s="23">
        <f t="shared" ca="1" si="6"/>
        <v>508.77551768817068</v>
      </c>
      <c r="AI28" s="24">
        <f t="shared" ca="1" si="29"/>
        <v>1</v>
      </c>
      <c r="AJ28" s="24">
        <f t="shared" ca="1" si="7"/>
        <v>0</v>
      </c>
      <c r="AK28" s="24">
        <f t="shared" ca="1" si="8"/>
        <v>0</v>
      </c>
      <c r="AL28" s="24">
        <f t="shared" ca="1" si="9"/>
        <v>0</v>
      </c>
      <c r="AN28" s="24">
        <v>25</v>
      </c>
      <c r="AO28" s="23">
        <f t="shared" ca="1" si="51"/>
        <v>503.19172218939747</v>
      </c>
      <c r="AP28" s="23">
        <f t="shared" ca="1" si="51"/>
        <v>506.34722273949905</v>
      </c>
      <c r="AQ28" s="23">
        <f t="shared" ca="1" si="51"/>
        <v>549.12554183237444</v>
      </c>
      <c r="AR28" s="23">
        <f t="shared" ca="1" si="51"/>
        <v>476.43758399141188</v>
      </c>
      <c r="AS28" s="23" t="str">
        <f t="shared" si="51"/>
        <v/>
      </c>
      <c r="AT28" s="23">
        <f t="shared" ca="1" si="30"/>
        <v>508.77551768817068</v>
      </c>
      <c r="AV28" s="24">
        <v>25</v>
      </c>
      <c r="AW28" s="23">
        <f t="shared" ca="1" si="52"/>
        <v>504.14923884621669</v>
      </c>
      <c r="AX28" s="23">
        <f t="shared" ca="1" si="52"/>
        <v>508.25138956134873</v>
      </c>
      <c r="AY28" s="23">
        <f t="shared" ca="1" si="52"/>
        <v>563.86320438208679</v>
      </c>
      <c r="AZ28" s="23">
        <f t="shared" ca="1" si="52"/>
        <v>469.36885918883547</v>
      </c>
      <c r="BA28" s="23" t="str">
        <f t="shared" si="52"/>
        <v/>
      </c>
      <c r="BB28" s="23">
        <f t="shared" ca="1" si="31"/>
        <v>511.40817299462185</v>
      </c>
      <c r="BD28" s="24">
        <v>25</v>
      </c>
      <c r="BE28" s="23">
        <f t="shared" ca="1" si="12"/>
        <v>3.7499999999999999E-2</v>
      </c>
      <c r="BF28" s="23">
        <f t="shared" ca="1" si="53"/>
        <v>508.89172218939746</v>
      </c>
      <c r="BG28" s="23">
        <f t="shared" ca="1" si="53"/>
        <v>512.19722273949901</v>
      </c>
      <c r="BH28" s="23">
        <f t="shared" ca="1" si="53"/>
        <v>555.12554183237444</v>
      </c>
      <c r="BI28" s="23">
        <f t="shared" ca="1" si="53"/>
        <v>482.58758399141186</v>
      </c>
      <c r="BJ28" s="23" t="str">
        <f t="shared" si="53"/>
        <v/>
      </c>
      <c r="BK28" s="23">
        <f t="shared" ca="1" si="32"/>
        <v>514.70051768817075</v>
      </c>
      <c r="BM28" s="24">
        <v>25</v>
      </c>
      <c r="BN28" s="23">
        <f t="shared" ca="1" si="54"/>
        <v>512.19172218939752</v>
      </c>
      <c r="BO28" s="23">
        <f t="shared" ca="1" si="54"/>
        <v>515.3472227394991</v>
      </c>
      <c r="BP28" s="23">
        <f t="shared" ca="1" si="54"/>
        <v>558.12554183237444</v>
      </c>
      <c r="BQ28" s="23">
        <f t="shared" ca="1" si="54"/>
        <v>485.43758399141188</v>
      </c>
      <c r="BR28" s="23" t="str">
        <f t="shared" si="54"/>
        <v/>
      </c>
      <c r="BS28" s="23">
        <f t="shared" ca="1" si="33"/>
        <v>517.77551768817079</v>
      </c>
      <c r="BU28" s="24">
        <v>25</v>
      </c>
      <c r="BV28" s="23">
        <f t="shared" ca="1" si="34"/>
        <v>503.19172218939747</v>
      </c>
      <c r="BW28" s="23">
        <f t="shared" ca="1" si="35"/>
        <v>506.34722273949905</v>
      </c>
      <c r="BX28" s="23">
        <f t="shared" ca="1" si="36"/>
        <v>549.12554183237444</v>
      </c>
      <c r="BY28" s="23">
        <f t="shared" ca="1" si="37"/>
        <v>476.43758399141188</v>
      </c>
      <c r="BZ28" s="23" t="str">
        <f t="shared" si="38"/>
        <v/>
      </c>
      <c r="CA28" s="23">
        <f t="shared" ca="1" si="39"/>
        <v>507.25499905470338</v>
      </c>
      <c r="CB28" s="10"/>
      <c r="CC28" s="24">
        <v>25</v>
      </c>
      <c r="CD28" s="23">
        <f t="shared" ca="1" si="55"/>
        <v>503.19172218939747</v>
      </c>
      <c r="CE28" s="23">
        <f t="shared" ca="1" si="55"/>
        <v>506.34722273949905</v>
      </c>
      <c r="CF28" s="23">
        <f t="shared" ca="1" si="55"/>
        <v>549.12554183237444</v>
      </c>
      <c r="CG28" s="23">
        <f t="shared" ca="1" si="55"/>
        <v>476.43758399141188</v>
      </c>
      <c r="CH28" s="23" t="str">
        <f t="shared" si="55"/>
        <v/>
      </c>
      <c r="CI28" s="23">
        <f t="shared" ca="1" si="40"/>
        <v>508.77551768817068</v>
      </c>
      <c r="CJ28" s="12"/>
      <c r="CK28" s="24">
        <v>25</v>
      </c>
      <c r="CL28" s="23">
        <f t="shared" ca="1" si="56"/>
        <v>505.37287454070395</v>
      </c>
      <c r="CM28" s="23">
        <f t="shared" ca="1" si="56"/>
        <v>493.06961660722106</v>
      </c>
      <c r="CN28" s="23">
        <f t="shared" ca="1" si="56"/>
        <v>537.80792495772926</v>
      </c>
      <c r="CO28" s="23">
        <f t="shared" ca="1" si="56"/>
        <v>472.95891393567433</v>
      </c>
      <c r="CP28" s="23" t="str">
        <f t="shared" si="56"/>
        <v/>
      </c>
      <c r="CQ28" s="23">
        <f t="shared" ca="1" si="41"/>
        <v>502.30233251033212</v>
      </c>
      <c r="CR28" s="10"/>
      <c r="CS28" s="25">
        <f t="shared" ca="1" si="17"/>
        <v>-29.664674782549248</v>
      </c>
      <c r="CT28" s="23">
        <f t="shared" si="18"/>
        <v>0</v>
      </c>
      <c r="CU28" s="24">
        <f t="shared" si="19"/>
        <v>0</v>
      </c>
      <c r="CV28" s="24">
        <v>25</v>
      </c>
      <c r="CW28" s="23">
        <f t="shared" ca="1" si="20"/>
        <v>470.33532521745076</v>
      </c>
      <c r="CX28" s="23">
        <f t="shared" ca="1" si="21"/>
        <v>470.33532521745076</v>
      </c>
      <c r="CY28" s="23">
        <f t="shared" ca="1" si="22"/>
        <v>470.33532521745076</v>
      </c>
      <c r="CZ28" s="23">
        <f t="shared" ca="1" si="23"/>
        <v>470.33532521745076</v>
      </c>
      <c r="DA28" s="22">
        <f t="shared" ca="1" si="43"/>
        <v>-27.202032596691826</v>
      </c>
      <c r="DB28" s="23">
        <f t="shared" ca="1" si="44"/>
        <v>470.33532521745076</v>
      </c>
      <c r="DC28" s="23">
        <f t="shared" ca="1" si="42"/>
        <v>470.33532521745076</v>
      </c>
      <c r="DD28" s="23">
        <f t="shared" ca="1" si="24"/>
        <v>470.33532521745076</v>
      </c>
      <c r="DF28" s="24">
        <v>25</v>
      </c>
      <c r="DG28" s="24">
        <f t="shared" si="25"/>
        <v>460</v>
      </c>
      <c r="DH28" s="24">
        <f t="shared" si="26"/>
        <v>540</v>
      </c>
    </row>
    <row r="29" spans="2:112" x14ac:dyDescent="0.2">
      <c r="E29" s="44"/>
      <c r="F29" s="46" t="s">
        <v>60</v>
      </c>
      <c r="G29" s="47">
        <f ca="1">50-AL55</f>
        <v>35</v>
      </c>
      <c r="H29" s="47" t="str">
        <f ca="1">"( "&amp;TEXT(2*G29,"0.0")&amp;" %)"</f>
        <v>( 70.0 %)</v>
      </c>
      <c r="I29" s="45"/>
      <c r="J29" s="44"/>
      <c r="K29" s="46" t="s">
        <v>63</v>
      </c>
      <c r="L29" s="47">
        <f ca="1">AL55</f>
        <v>15</v>
      </c>
      <c r="M29" s="47" t="str">
        <f ca="1">"( "&amp;TEXT(2*L29,"0.0")&amp;" %)"</f>
        <v>( 30.0 %)</v>
      </c>
      <c r="X29" s="23">
        <f t="shared" si="27"/>
        <v>530</v>
      </c>
      <c r="Y29" s="23">
        <f t="shared" si="0"/>
        <v>520</v>
      </c>
      <c r="Z29" s="23">
        <f t="shared" si="1"/>
        <v>510</v>
      </c>
      <c r="AA29" s="23">
        <f t="shared" si="2"/>
        <v>500</v>
      </c>
      <c r="AB29" s="23">
        <f t="shared" si="3"/>
        <v>490</v>
      </c>
      <c r="AC29" s="23">
        <f t="shared" si="4"/>
        <v>480</v>
      </c>
      <c r="AD29" s="23">
        <f t="shared" si="5"/>
        <v>470</v>
      </c>
      <c r="AE29" s="11"/>
      <c r="AF29" s="24" t="str">
        <f t="shared" si="28"/>
        <v xml:space="preserve"> </v>
      </c>
      <c r="AG29" s="24">
        <v>26</v>
      </c>
      <c r="AH29" s="23">
        <f t="shared" ca="1" si="6"/>
        <v>504.54773889707985</v>
      </c>
      <c r="AI29" s="24">
        <f t="shared" ca="1" si="29"/>
        <v>0</v>
      </c>
      <c r="AJ29" s="24">
        <f t="shared" ca="1" si="7"/>
        <v>0</v>
      </c>
      <c r="AK29" s="24">
        <f t="shared" ca="1" si="8"/>
        <v>0</v>
      </c>
      <c r="AL29" s="24">
        <f t="shared" ca="1" si="9"/>
        <v>0</v>
      </c>
      <c r="AN29" s="24">
        <v>26</v>
      </c>
      <c r="AO29" s="23">
        <f t="shared" ca="1" si="51"/>
        <v>535.37585255740862</v>
      </c>
      <c r="AP29" s="23">
        <f t="shared" ca="1" si="51"/>
        <v>480.57737591512449</v>
      </c>
      <c r="AQ29" s="23">
        <f t="shared" ca="1" si="51"/>
        <v>518.32365922794065</v>
      </c>
      <c r="AR29" s="23">
        <f t="shared" ca="1" si="51"/>
        <v>483.91406788784576</v>
      </c>
      <c r="AS29" s="23" t="str">
        <f t="shared" si="51"/>
        <v/>
      </c>
      <c r="AT29" s="23">
        <f t="shared" ca="1" si="30"/>
        <v>504.54773889707985</v>
      </c>
      <c r="AV29" s="24">
        <v>26</v>
      </c>
      <c r="AW29" s="23">
        <f t="shared" ca="1" si="52"/>
        <v>545.98860832463117</v>
      </c>
      <c r="AX29" s="23">
        <f t="shared" ca="1" si="52"/>
        <v>474.75058868966181</v>
      </c>
      <c r="AY29" s="23">
        <f t="shared" ca="1" si="52"/>
        <v>523.82075699632287</v>
      </c>
      <c r="AZ29" s="23">
        <f t="shared" ca="1" si="52"/>
        <v>479.08828825419948</v>
      </c>
      <c r="BA29" s="23" t="str">
        <f t="shared" si="52"/>
        <v/>
      </c>
      <c r="BB29" s="23">
        <f t="shared" ca="1" si="31"/>
        <v>505.91206056620388</v>
      </c>
      <c r="BD29" s="24">
        <v>26</v>
      </c>
      <c r="BE29" s="23">
        <f t="shared" ca="1" si="12"/>
        <v>4.1249999999999995E-2</v>
      </c>
      <c r="BF29" s="23">
        <f t="shared" ca="1" si="53"/>
        <v>541.67585255740858</v>
      </c>
      <c r="BG29" s="23">
        <f t="shared" ca="1" si="53"/>
        <v>487.02737591512448</v>
      </c>
      <c r="BH29" s="23">
        <f t="shared" ca="1" si="53"/>
        <v>524.92365922794068</v>
      </c>
      <c r="BI29" s="23">
        <f t="shared" ca="1" si="53"/>
        <v>490.66406788784576</v>
      </c>
      <c r="BJ29" s="23" t="str">
        <f t="shared" si="53"/>
        <v/>
      </c>
      <c r="BK29" s="23">
        <f t="shared" ca="1" si="32"/>
        <v>511.07273889707983</v>
      </c>
      <c r="BM29" s="24">
        <v>26</v>
      </c>
      <c r="BN29" s="23">
        <f t="shared" ca="1" si="54"/>
        <v>544.37585255740862</v>
      </c>
      <c r="BO29" s="23">
        <f t="shared" ca="1" si="54"/>
        <v>489.57737591512449</v>
      </c>
      <c r="BP29" s="23">
        <f t="shared" ca="1" si="54"/>
        <v>527.32365922794065</v>
      </c>
      <c r="BQ29" s="23">
        <f t="shared" ca="1" si="54"/>
        <v>492.91406788784576</v>
      </c>
      <c r="BR29" s="23" t="str">
        <f t="shared" si="54"/>
        <v/>
      </c>
      <c r="BS29" s="23">
        <f t="shared" ca="1" si="33"/>
        <v>513.54773889707985</v>
      </c>
      <c r="BU29" s="24">
        <v>26</v>
      </c>
      <c r="BV29" s="23">
        <f t="shared" ca="1" si="34"/>
        <v>535.37585255740862</v>
      </c>
      <c r="BW29" s="23">
        <f t="shared" ca="1" si="35"/>
        <v>480.57737591512449</v>
      </c>
      <c r="BX29" s="23">
        <f t="shared" ca="1" si="36"/>
        <v>518.32365922794065</v>
      </c>
      <c r="BY29" s="23">
        <f t="shared" ca="1" si="37"/>
        <v>483.91406788784576</v>
      </c>
      <c r="BZ29" s="23" t="str">
        <f t="shared" si="38"/>
        <v/>
      </c>
      <c r="CA29" s="23">
        <f t="shared" ca="1" si="39"/>
        <v>506.72423861349085</v>
      </c>
      <c r="CB29" s="10"/>
      <c r="CC29" s="24">
        <v>26</v>
      </c>
      <c r="CD29" s="23">
        <f t="shared" ca="1" si="55"/>
        <v>535.37585255740862</v>
      </c>
      <c r="CE29" s="23">
        <f t="shared" ca="1" si="55"/>
        <v>480.57737591512449</v>
      </c>
      <c r="CF29" s="23">
        <f t="shared" ca="1" si="55"/>
        <v>518.32365922794065</v>
      </c>
      <c r="CG29" s="23">
        <f t="shared" ca="1" si="55"/>
        <v>483.91406788784576</v>
      </c>
      <c r="CH29" s="23" t="str">
        <f t="shared" si="55"/>
        <v/>
      </c>
      <c r="CI29" s="23">
        <f t="shared" ca="1" si="40"/>
        <v>504.54773889707985</v>
      </c>
      <c r="CJ29" s="12"/>
      <c r="CK29" s="24">
        <v>26</v>
      </c>
      <c r="CL29" s="23">
        <f t="shared" ca="1" si="56"/>
        <v>457.33604989279513</v>
      </c>
      <c r="CM29" s="23">
        <f t="shared" ca="1" si="56"/>
        <v>512.18897486577987</v>
      </c>
      <c r="CN29" s="23">
        <f t="shared" ca="1" si="56"/>
        <v>513.78031682535595</v>
      </c>
      <c r="CO29" s="23">
        <f t="shared" ca="1" si="56"/>
        <v>468.16376342321104</v>
      </c>
      <c r="CP29" s="23" t="str">
        <f t="shared" si="56"/>
        <v/>
      </c>
      <c r="CQ29" s="23">
        <f t="shared" ca="1" si="41"/>
        <v>487.86727625178548</v>
      </c>
      <c r="CR29" s="10"/>
      <c r="CS29" s="25">
        <f t="shared" ca="1" si="17"/>
        <v>31.13807556602292</v>
      </c>
      <c r="CT29" s="23">
        <f t="shared" si="18"/>
        <v>0</v>
      </c>
      <c r="CU29" s="24">
        <f t="shared" si="19"/>
        <v>0</v>
      </c>
      <c r="CV29" s="24">
        <v>26</v>
      </c>
      <c r="CW29" s="23">
        <f t="shared" ca="1" si="20"/>
        <v>531.13807556602296</v>
      </c>
      <c r="CX29" s="23">
        <f t="shared" ca="1" si="21"/>
        <v>531.13807556602296</v>
      </c>
      <c r="CY29" s="23">
        <f t="shared" ca="1" si="22"/>
        <v>531.13807556602296</v>
      </c>
      <c r="CZ29" s="23">
        <f t="shared" ca="1" si="23"/>
        <v>531.13807556602296</v>
      </c>
      <c r="DA29" s="22">
        <f t="shared" ca="1" si="43"/>
        <v>22.977465787015372</v>
      </c>
      <c r="DB29" s="23">
        <f t="shared" ca="1" si="44"/>
        <v>531.13807556602296</v>
      </c>
      <c r="DC29" s="23">
        <f t="shared" ca="1" si="42"/>
        <v>531.13807556602296</v>
      </c>
      <c r="DD29" s="23">
        <f t="shared" ca="1" si="24"/>
        <v>531.13807556602296</v>
      </c>
      <c r="DF29" s="24">
        <v>26</v>
      </c>
      <c r="DG29" s="24">
        <f t="shared" si="25"/>
        <v>460</v>
      </c>
      <c r="DH29" s="24">
        <f t="shared" si="26"/>
        <v>540</v>
      </c>
    </row>
    <row r="30" spans="2:112" x14ac:dyDescent="0.2">
      <c r="X30" s="23">
        <f t="shared" si="27"/>
        <v>530</v>
      </c>
      <c r="Y30" s="23">
        <f t="shared" si="0"/>
        <v>520</v>
      </c>
      <c r="Z30" s="23">
        <f t="shared" si="1"/>
        <v>510</v>
      </c>
      <c r="AA30" s="23">
        <f t="shared" si="2"/>
        <v>500</v>
      </c>
      <c r="AB30" s="23">
        <f t="shared" si="3"/>
        <v>490</v>
      </c>
      <c r="AC30" s="23">
        <f t="shared" si="4"/>
        <v>480</v>
      </c>
      <c r="AD30" s="23">
        <f t="shared" si="5"/>
        <v>470</v>
      </c>
      <c r="AE30" s="11"/>
      <c r="AF30" s="24" t="str">
        <f t="shared" si="28"/>
        <v xml:space="preserve"> </v>
      </c>
      <c r="AG30" s="24">
        <v>27</v>
      </c>
      <c r="AH30" s="23">
        <f t="shared" ca="1" si="6"/>
        <v>516.88545518048284</v>
      </c>
      <c r="AI30" s="24">
        <f t="shared" ca="1" si="29"/>
        <v>0</v>
      </c>
      <c r="AJ30" s="24">
        <f t="shared" ca="1" si="7"/>
        <v>0</v>
      </c>
      <c r="AK30" s="24">
        <f t="shared" ca="1" si="8"/>
        <v>0</v>
      </c>
      <c r="AL30" s="24">
        <f t="shared" ca="1" si="9"/>
        <v>1</v>
      </c>
      <c r="AN30" s="24">
        <v>27</v>
      </c>
      <c r="AO30" s="23">
        <f t="shared" ca="1" si="51"/>
        <v>512.64910129055511</v>
      </c>
      <c r="AP30" s="23">
        <f t="shared" ca="1" si="51"/>
        <v>514.59629049253863</v>
      </c>
      <c r="AQ30" s="23">
        <f t="shared" ca="1" si="51"/>
        <v>521.48552675784583</v>
      </c>
      <c r="AR30" s="23">
        <f t="shared" ca="1" si="51"/>
        <v>518.810902180992</v>
      </c>
      <c r="AS30" s="23" t="str">
        <f t="shared" si="51"/>
        <v/>
      </c>
      <c r="AT30" s="23">
        <f t="shared" ca="1" si="30"/>
        <v>516.88545518048284</v>
      </c>
      <c r="AV30" s="24">
        <v>27</v>
      </c>
      <c r="AW30" s="23">
        <f t="shared" ca="1" si="52"/>
        <v>516.44383167772162</v>
      </c>
      <c r="AX30" s="23">
        <f t="shared" ca="1" si="52"/>
        <v>518.97517764030022</v>
      </c>
      <c r="AY30" s="23">
        <f t="shared" ca="1" si="52"/>
        <v>527.93118478519955</v>
      </c>
      <c r="AZ30" s="23">
        <f t="shared" ca="1" si="52"/>
        <v>524.45417283528957</v>
      </c>
      <c r="BA30" s="23" t="str">
        <f t="shared" si="52"/>
        <v/>
      </c>
      <c r="BB30" s="23">
        <f t="shared" ca="1" si="31"/>
        <v>521.95109173462777</v>
      </c>
      <c r="BD30" s="24">
        <v>27</v>
      </c>
      <c r="BE30" s="23">
        <f t="shared" ca="1" si="12"/>
        <v>4.4999999999999998E-2</v>
      </c>
      <c r="BF30" s="23">
        <f t="shared" ca="1" si="53"/>
        <v>519.54910129055509</v>
      </c>
      <c r="BG30" s="23">
        <f t="shared" ca="1" si="53"/>
        <v>521.64629049253858</v>
      </c>
      <c r="BH30" s="23">
        <f t="shared" ca="1" si="53"/>
        <v>528.68552675784588</v>
      </c>
      <c r="BI30" s="23">
        <f t="shared" ca="1" si="53"/>
        <v>526.16090218099203</v>
      </c>
      <c r="BJ30" s="23" t="str">
        <f t="shared" si="53"/>
        <v/>
      </c>
      <c r="BK30" s="23">
        <f t="shared" ca="1" si="32"/>
        <v>524.01045518048295</v>
      </c>
      <c r="BM30" s="24">
        <v>27</v>
      </c>
      <c r="BN30" s="23">
        <f t="shared" ca="1" si="54"/>
        <v>521.64910129055511</v>
      </c>
      <c r="BO30" s="23">
        <f t="shared" ca="1" si="54"/>
        <v>523.59629049253863</v>
      </c>
      <c r="BP30" s="23">
        <f t="shared" ca="1" si="54"/>
        <v>530.48552675784583</v>
      </c>
      <c r="BQ30" s="23">
        <f t="shared" ca="1" si="54"/>
        <v>527.810902180992</v>
      </c>
      <c r="BR30" s="23" t="str">
        <f t="shared" si="54"/>
        <v/>
      </c>
      <c r="BS30" s="23">
        <f t="shared" ca="1" si="33"/>
        <v>525.88545518048284</v>
      </c>
      <c r="BU30" s="24">
        <v>27</v>
      </c>
      <c r="BV30" s="23">
        <f t="shared" ca="1" si="34"/>
        <v>512.64910129055511</v>
      </c>
      <c r="BW30" s="23">
        <f t="shared" ca="1" si="35"/>
        <v>514.59629049253863</v>
      </c>
      <c r="BX30" s="23">
        <f t="shared" ca="1" si="36"/>
        <v>521.48552675784583</v>
      </c>
      <c r="BY30" s="23">
        <f t="shared" ca="1" si="37"/>
        <v>518.810902180992</v>
      </c>
      <c r="BZ30" s="23" t="str">
        <f t="shared" si="38"/>
        <v/>
      </c>
      <c r="CA30" s="23">
        <f t="shared" ca="1" si="39"/>
        <v>518.90272676453014</v>
      </c>
      <c r="CB30" s="10"/>
      <c r="CC30" s="24">
        <v>27</v>
      </c>
      <c r="CD30" s="23">
        <f t="shared" ca="1" si="55"/>
        <v>512.64910129055511</v>
      </c>
      <c r="CE30" s="23">
        <f t="shared" ca="1" si="55"/>
        <v>514.59629049253863</v>
      </c>
      <c r="CF30" s="23">
        <f t="shared" ca="1" si="55"/>
        <v>521.48552675784583</v>
      </c>
      <c r="CG30" s="23">
        <f t="shared" ca="1" si="55"/>
        <v>518.810902180992</v>
      </c>
      <c r="CH30" s="23" t="str">
        <f t="shared" si="55"/>
        <v/>
      </c>
      <c r="CI30" s="23">
        <f t="shared" ca="1" si="40"/>
        <v>516.88545518048284</v>
      </c>
      <c r="CJ30" s="12"/>
      <c r="CK30" s="24">
        <v>27</v>
      </c>
      <c r="CL30" s="23">
        <f t="shared" ca="1" si="56"/>
        <v>465.69496652474402</v>
      </c>
      <c r="CM30" s="23">
        <f t="shared" ca="1" si="56"/>
        <v>522.6787743666215</v>
      </c>
      <c r="CN30" s="23">
        <f t="shared" ca="1" si="56"/>
        <v>506.38715416215371</v>
      </c>
      <c r="CO30" s="23">
        <f t="shared" ca="1" si="56"/>
        <v>480.92802561376652</v>
      </c>
      <c r="CP30" s="23" t="str">
        <f t="shared" si="56"/>
        <v/>
      </c>
      <c r="CQ30" s="23">
        <f t="shared" ca="1" si="41"/>
        <v>493.92223016682141</v>
      </c>
      <c r="CR30" s="10"/>
      <c r="CS30" s="25">
        <f t="shared" ca="1" si="17"/>
        <v>18.405929355359326</v>
      </c>
      <c r="CT30" s="23">
        <f t="shared" si="18"/>
        <v>0</v>
      </c>
      <c r="CU30" s="24">
        <f t="shared" si="19"/>
        <v>0</v>
      </c>
      <c r="CV30" s="24">
        <v>27</v>
      </c>
      <c r="CW30" s="23">
        <f t="shared" ca="1" si="20"/>
        <v>518.40592935535938</v>
      </c>
      <c r="CX30" s="23">
        <f t="shared" ca="1" si="21"/>
        <v>518.40592935535938</v>
      </c>
      <c r="CY30" s="23">
        <f t="shared" ca="1" si="22"/>
        <v>518.40592935535938</v>
      </c>
      <c r="CZ30" s="23">
        <f t="shared" ca="1" si="23"/>
        <v>518.40592935535938</v>
      </c>
      <c r="DA30" s="22">
        <f t="shared" ca="1" si="43"/>
        <v>25.299169091463938</v>
      </c>
      <c r="DB30" s="23">
        <f t="shared" ca="1" si="44"/>
        <v>518.40592935535938</v>
      </c>
      <c r="DC30" s="23">
        <f t="shared" ca="1" si="42"/>
        <v>518.40592935535938</v>
      </c>
      <c r="DD30" s="23">
        <f t="shared" ca="1" si="24"/>
        <v>518.40592935535938</v>
      </c>
      <c r="DF30" s="24">
        <v>27</v>
      </c>
      <c r="DG30" s="24">
        <f t="shared" si="25"/>
        <v>460</v>
      </c>
      <c r="DH30" s="24">
        <f t="shared" si="26"/>
        <v>540</v>
      </c>
    </row>
    <row r="31" spans="2:112" x14ac:dyDescent="0.2">
      <c r="X31" s="23">
        <f t="shared" si="27"/>
        <v>530</v>
      </c>
      <c r="Y31" s="23">
        <f t="shared" si="0"/>
        <v>520</v>
      </c>
      <c r="Z31" s="23">
        <f t="shared" si="1"/>
        <v>510</v>
      </c>
      <c r="AA31" s="23">
        <f t="shared" si="2"/>
        <v>500</v>
      </c>
      <c r="AB31" s="23">
        <f t="shared" si="3"/>
        <v>490</v>
      </c>
      <c r="AC31" s="23">
        <f t="shared" si="4"/>
        <v>480</v>
      </c>
      <c r="AD31" s="23">
        <f t="shared" si="5"/>
        <v>470</v>
      </c>
      <c r="AE31" s="11"/>
      <c r="AF31" s="24" t="str">
        <f t="shared" si="28"/>
        <v xml:space="preserve"> </v>
      </c>
      <c r="AG31" s="24">
        <v>28</v>
      </c>
      <c r="AH31" s="23">
        <f t="shared" ca="1" si="6"/>
        <v>511.66188323739493</v>
      </c>
      <c r="AI31" s="24">
        <f t="shared" ca="1" si="29"/>
        <v>0</v>
      </c>
      <c r="AJ31" s="24">
        <f t="shared" ca="1" si="7"/>
        <v>0</v>
      </c>
      <c r="AK31" s="24">
        <f t="shared" ca="1" si="8"/>
        <v>0</v>
      </c>
      <c r="AL31" s="24">
        <f t="shared" ca="1" si="9"/>
        <v>1</v>
      </c>
      <c r="AN31" s="24">
        <v>28</v>
      </c>
      <c r="AO31" s="23">
        <f t="shared" ca="1" si="51"/>
        <v>482.91949378508207</v>
      </c>
      <c r="AP31" s="23">
        <f t="shared" ca="1" si="51"/>
        <v>524.02829830256564</v>
      </c>
      <c r="AQ31" s="23">
        <f t="shared" ca="1" si="51"/>
        <v>524.23423187549793</v>
      </c>
      <c r="AR31" s="23">
        <f t="shared" ca="1" si="51"/>
        <v>515.46550898643409</v>
      </c>
      <c r="AS31" s="23" t="str">
        <f t="shared" si="51"/>
        <v/>
      </c>
      <c r="AT31" s="23">
        <f t="shared" ca="1" si="30"/>
        <v>511.66188323739493</v>
      </c>
      <c r="AV31" s="24">
        <v>28</v>
      </c>
      <c r="AW31" s="23">
        <f t="shared" ca="1" si="52"/>
        <v>477.79534192060669</v>
      </c>
      <c r="AX31" s="23">
        <f t="shared" ca="1" si="52"/>
        <v>531.23678779333534</v>
      </c>
      <c r="AY31" s="23">
        <f t="shared" ca="1" si="52"/>
        <v>531.50450143814726</v>
      </c>
      <c r="AZ31" s="23">
        <f t="shared" ca="1" si="52"/>
        <v>520.10516168236427</v>
      </c>
      <c r="BA31" s="23" t="str">
        <f t="shared" si="52"/>
        <v/>
      </c>
      <c r="BB31" s="23">
        <f t="shared" ca="1" si="31"/>
        <v>515.16044820861339</v>
      </c>
      <c r="BD31" s="24">
        <v>28</v>
      </c>
      <c r="BE31" s="23">
        <f t="shared" ca="1" si="12"/>
        <v>4.8750000000000002E-2</v>
      </c>
      <c r="BF31" s="23">
        <f t="shared" ca="1" si="53"/>
        <v>490.41949378508207</v>
      </c>
      <c r="BG31" s="23">
        <f t="shared" ca="1" si="53"/>
        <v>531.67829830256562</v>
      </c>
      <c r="BH31" s="23">
        <f t="shared" ca="1" si="53"/>
        <v>532.03423187549788</v>
      </c>
      <c r="BI31" s="23">
        <f t="shared" ca="1" si="53"/>
        <v>523.41550898643413</v>
      </c>
      <c r="BJ31" s="23" t="str">
        <f t="shared" si="53"/>
        <v/>
      </c>
      <c r="BK31" s="23">
        <f t="shared" ca="1" si="32"/>
        <v>519.38688323739484</v>
      </c>
      <c r="BM31" s="24">
        <v>28</v>
      </c>
      <c r="BN31" s="23">
        <f t="shared" ca="1" si="54"/>
        <v>491.91949378508207</v>
      </c>
      <c r="BO31" s="23">
        <f t="shared" ca="1" si="54"/>
        <v>533.02829830256564</v>
      </c>
      <c r="BP31" s="23">
        <f t="shared" ca="1" si="54"/>
        <v>533.23423187549793</v>
      </c>
      <c r="BQ31" s="23">
        <f t="shared" ca="1" si="54"/>
        <v>524.46550898643409</v>
      </c>
      <c r="BR31" s="23" t="str">
        <f t="shared" si="54"/>
        <v/>
      </c>
      <c r="BS31" s="23">
        <f t="shared" ca="1" si="33"/>
        <v>520.66188323739493</v>
      </c>
      <c r="BU31" s="24">
        <v>28</v>
      </c>
      <c r="BV31" s="23">
        <f t="shared" ca="1" si="34"/>
        <v>482.91949378508207</v>
      </c>
      <c r="BW31" s="23">
        <f t="shared" ca="1" si="35"/>
        <v>524.02829830256564</v>
      </c>
      <c r="BX31" s="23">
        <f t="shared" ca="1" si="36"/>
        <v>524.23423187549793</v>
      </c>
      <c r="BY31" s="23">
        <f t="shared" ca="1" si="37"/>
        <v>515.46550898643409</v>
      </c>
      <c r="BZ31" s="23" t="str">
        <f t="shared" si="38"/>
        <v/>
      </c>
      <c r="CA31" s="23">
        <f t="shared" ca="1" si="39"/>
        <v>517.33270126675393</v>
      </c>
      <c r="CB31" s="10"/>
      <c r="CC31" s="24">
        <v>28</v>
      </c>
      <c r="CD31" s="23">
        <f t="shared" ca="1" si="55"/>
        <v>482.91949378508207</v>
      </c>
      <c r="CE31" s="23">
        <f t="shared" ca="1" si="55"/>
        <v>524.02829830256564</v>
      </c>
      <c r="CF31" s="23">
        <f t="shared" ca="1" si="55"/>
        <v>524.23423187549793</v>
      </c>
      <c r="CG31" s="23">
        <f t="shared" ca="1" si="55"/>
        <v>515.46550898643409</v>
      </c>
      <c r="CH31" s="23" t="str">
        <f t="shared" si="55"/>
        <v/>
      </c>
      <c r="CI31" s="23">
        <f t="shared" ca="1" si="40"/>
        <v>488.33811676260507</v>
      </c>
      <c r="CJ31" s="12"/>
      <c r="CK31" s="24">
        <v>28</v>
      </c>
      <c r="CL31" s="23">
        <f t="shared" ca="1" si="56"/>
        <v>516.82250788052943</v>
      </c>
      <c r="CM31" s="23">
        <f t="shared" ca="1" si="56"/>
        <v>519.91124177649192</v>
      </c>
      <c r="CN31" s="23">
        <f t="shared" ca="1" si="56"/>
        <v>484.22754072618852</v>
      </c>
      <c r="CO31" s="23">
        <f t="shared" ca="1" si="56"/>
        <v>489.12739152145167</v>
      </c>
      <c r="CP31" s="23" t="str">
        <f t="shared" si="56"/>
        <v/>
      </c>
      <c r="CQ31" s="23">
        <f t="shared" ca="1" si="41"/>
        <v>502.5221704761654</v>
      </c>
      <c r="CR31" s="10"/>
      <c r="CS31" s="25">
        <f t="shared" ca="1" si="17"/>
        <v>24.48186408791377</v>
      </c>
      <c r="CT31" s="23">
        <f t="shared" si="18"/>
        <v>0</v>
      </c>
      <c r="CU31" s="24">
        <f t="shared" si="19"/>
        <v>0</v>
      </c>
      <c r="CV31" s="24">
        <v>28</v>
      </c>
      <c r="CW31" s="23">
        <f t="shared" ca="1" si="20"/>
        <v>524.48186408791378</v>
      </c>
      <c r="CX31" s="23">
        <f t="shared" ca="1" si="21"/>
        <v>524.48186408791378</v>
      </c>
      <c r="CY31" s="23">
        <f t="shared" ca="1" si="22"/>
        <v>524.48186408791378</v>
      </c>
      <c r="CZ31" s="23">
        <f t="shared" ca="1" si="23"/>
        <v>524.48186408791378</v>
      </c>
      <c r="DA31" s="22">
        <f t="shared" ca="1" si="43"/>
        <v>32.071614815352952</v>
      </c>
      <c r="DB31" s="23">
        <f t="shared" ca="1" si="44"/>
        <v>524.48186408791378</v>
      </c>
      <c r="DC31" s="23">
        <f t="shared" ca="1" si="42"/>
        <v>524.48186408791378</v>
      </c>
      <c r="DD31" s="23">
        <f t="shared" ca="1" si="24"/>
        <v>524.48186408791378</v>
      </c>
      <c r="DF31" s="24">
        <v>28</v>
      </c>
      <c r="DG31" s="24">
        <f t="shared" si="25"/>
        <v>460</v>
      </c>
      <c r="DH31" s="24">
        <f t="shared" si="26"/>
        <v>540</v>
      </c>
    </row>
    <row r="32" spans="2:112" x14ac:dyDescent="0.2">
      <c r="X32" s="23">
        <f t="shared" si="27"/>
        <v>530</v>
      </c>
      <c r="Y32" s="23">
        <f t="shared" si="0"/>
        <v>520</v>
      </c>
      <c r="Z32" s="23">
        <f t="shared" si="1"/>
        <v>510</v>
      </c>
      <c r="AA32" s="23">
        <f t="shared" si="2"/>
        <v>500</v>
      </c>
      <c r="AB32" s="23">
        <f t="shared" si="3"/>
        <v>490</v>
      </c>
      <c r="AC32" s="23">
        <f t="shared" si="4"/>
        <v>480</v>
      </c>
      <c r="AD32" s="23">
        <f t="shared" si="5"/>
        <v>470</v>
      </c>
      <c r="AE32" s="11"/>
      <c r="AF32" s="24" t="str">
        <f t="shared" si="28"/>
        <v xml:space="preserve"> </v>
      </c>
      <c r="AG32" s="24">
        <v>29</v>
      </c>
      <c r="AH32" s="23">
        <f t="shared" ca="1" si="6"/>
        <v>485.52883894197879</v>
      </c>
      <c r="AI32" s="24">
        <f t="shared" ca="1" si="29"/>
        <v>1</v>
      </c>
      <c r="AJ32" s="24">
        <f t="shared" ca="1" si="7"/>
        <v>0</v>
      </c>
      <c r="AK32" s="24">
        <f t="shared" ca="1" si="8"/>
        <v>0</v>
      </c>
      <c r="AL32" s="24">
        <f t="shared" ca="1" si="9"/>
        <v>1</v>
      </c>
      <c r="AN32" s="24">
        <v>29</v>
      </c>
      <c r="AO32" s="23">
        <f t="shared" ca="1" si="51"/>
        <v>491.88850790230418</v>
      </c>
      <c r="AP32" s="23">
        <f t="shared" ca="1" si="51"/>
        <v>496.52564922226816</v>
      </c>
      <c r="AQ32" s="23">
        <f t="shared" ca="1" si="51"/>
        <v>473.71294203582192</v>
      </c>
      <c r="AR32" s="23">
        <f t="shared" ca="1" si="51"/>
        <v>479.98825660752101</v>
      </c>
      <c r="AS32" s="23" t="str">
        <f t="shared" si="51"/>
        <v/>
      </c>
      <c r="AT32" s="23">
        <f t="shared" ca="1" si="30"/>
        <v>485.52883894197879</v>
      </c>
      <c r="AV32" s="24">
        <v>29</v>
      </c>
      <c r="AW32" s="23">
        <f t="shared" ca="1" si="52"/>
        <v>489.45506027299547</v>
      </c>
      <c r="AX32" s="23">
        <f t="shared" ca="1" si="52"/>
        <v>495.4833439889486</v>
      </c>
      <c r="AY32" s="23">
        <f t="shared" ca="1" si="52"/>
        <v>465.82682464656847</v>
      </c>
      <c r="AZ32" s="23">
        <f t="shared" ca="1" si="52"/>
        <v>473.98473358977731</v>
      </c>
      <c r="BA32" s="23" t="str">
        <f t="shared" si="52"/>
        <v/>
      </c>
      <c r="BB32" s="23">
        <f t="shared" ca="1" si="31"/>
        <v>481.18749062457243</v>
      </c>
      <c r="BD32" s="24">
        <v>29</v>
      </c>
      <c r="BE32" s="23">
        <f t="shared" ca="1" si="12"/>
        <v>5.2499999999999998E-2</v>
      </c>
      <c r="BF32" s="23">
        <f t="shared" ca="1" si="53"/>
        <v>499.98850790230421</v>
      </c>
      <c r="BG32" s="23">
        <f t="shared" ca="1" si="53"/>
        <v>504.77564922226816</v>
      </c>
      <c r="BH32" s="23">
        <f t="shared" ca="1" si="53"/>
        <v>482.1129420358219</v>
      </c>
      <c r="BI32" s="23">
        <f t="shared" ca="1" si="53"/>
        <v>488.53825660752102</v>
      </c>
      <c r="BJ32" s="23" t="str">
        <f t="shared" si="53"/>
        <v/>
      </c>
      <c r="BK32" s="23">
        <f t="shared" ca="1" si="32"/>
        <v>493.85383894197878</v>
      </c>
      <c r="BM32" s="24">
        <v>29</v>
      </c>
      <c r="BN32" s="23">
        <f t="shared" ca="1" si="54"/>
        <v>500.88850790230418</v>
      </c>
      <c r="BO32" s="23">
        <f t="shared" ca="1" si="54"/>
        <v>505.52564922226816</v>
      </c>
      <c r="BP32" s="23">
        <f t="shared" ca="1" si="54"/>
        <v>482.71294203582192</v>
      </c>
      <c r="BQ32" s="23">
        <f t="shared" ca="1" si="54"/>
        <v>488.98825660752101</v>
      </c>
      <c r="BR32" s="23" t="str">
        <f t="shared" si="54"/>
        <v/>
      </c>
      <c r="BS32" s="23">
        <f t="shared" ca="1" si="33"/>
        <v>494.52883894197879</v>
      </c>
      <c r="BU32" s="24">
        <v>29</v>
      </c>
      <c r="BV32" s="23">
        <f t="shared" ca="1" si="34"/>
        <v>491.88850790230418</v>
      </c>
      <c r="BW32" s="23">
        <f t="shared" ca="1" si="35"/>
        <v>496.52564922226816</v>
      </c>
      <c r="BX32" s="23">
        <f t="shared" ca="1" si="36"/>
        <v>473.71294203582192</v>
      </c>
      <c r="BY32" s="23">
        <f t="shared" ca="1" si="37"/>
        <v>479.98825660752101</v>
      </c>
      <c r="BZ32" s="23" t="str">
        <f t="shared" si="38"/>
        <v/>
      </c>
      <c r="CA32" s="23">
        <f t="shared" ca="1" si="39"/>
        <v>490.72864932200497</v>
      </c>
      <c r="CB32" s="10"/>
      <c r="CC32" s="24">
        <v>29</v>
      </c>
      <c r="CD32" s="23">
        <f t="shared" ca="1" si="55"/>
        <v>491.88850790230418</v>
      </c>
      <c r="CE32" s="23">
        <f t="shared" ca="1" si="55"/>
        <v>496.52564922226816</v>
      </c>
      <c r="CF32" s="23">
        <f t="shared" ca="1" si="55"/>
        <v>473.71294203582192</v>
      </c>
      <c r="CG32" s="23">
        <f t="shared" ca="1" si="55"/>
        <v>479.98825660752101</v>
      </c>
      <c r="CH32" s="23" t="str">
        <f t="shared" si="55"/>
        <v/>
      </c>
      <c r="CI32" s="23">
        <f t="shared" ca="1" si="40"/>
        <v>514.47116105802115</v>
      </c>
      <c r="CJ32" s="12"/>
      <c r="CK32" s="24">
        <v>29</v>
      </c>
      <c r="CL32" s="23">
        <f t="shared" ca="1" si="56"/>
        <v>504.48310532607462</v>
      </c>
      <c r="CM32" s="23">
        <f t="shared" ca="1" si="56"/>
        <v>489.65014939198954</v>
      </c>
      <c r="CN32" s="23">
        <f t="shared" ca="1" si="56"/>
        <v>472.13343494623803</v>
      </c>
      <c r="CO32" s="23">
        <f t="shared" ca="1" si="56"/>
        <v>538.02762772974677</v>
      </c>
      <c r="CP32" s="23" t="str">
        <f t="shared" si="56"/>
        <v/>
      </c>
      <c r="CQ32" s="23">
        <f t="shared" ca="1" si="41"/>
        <v>501.07357934851223</v>
      </c>
      <c r="CR32" s="10"/>
      <c r="CS32" s="25">
        <f t="shared" ca="1" si="17"/>
        <v>20.567775041101779</v>
      </c>
      <c r="CT32" s="23">
        <f t="shared" si="18"/>
        <v>0</v>
      </c>
      <c r="CU32" s="24">
        <f t="shared" si="19"/>
        <v>0</v>
      </c>
      <c r="CV32" s="24">
        <v>29</v>
      </c>
      <c r="CW32" s="23">
        <f t="shared" ca="1" si="20"/>
        <v>520.56777504110175</v>
      </c>
      <c r="CX32" s="23">
        <f t="shared" ca="1" si="21"/>
        <v>520.56777504110175</v>
      </c>
      <c r="CY32" s="23">
        <f t="shared" ca="1" si="22"/>
        <v>520.56777504110175</v>
      </c>
      <c r="CZ32" s="23">
        <f t="shared" ca="1" si="23"/>
        <v>520.56777504110175</v>
      </c>
      <c r="DA32" s="22">
        <f t="shared" ca="1" si="43"/>
        <v>30.189259485707666</v>
      </c>
      <c r="DB32" s="23">
        <f t="shared" ca="1" si="44"/>
        <v>520.56777504110175</v>
      </c>
      <c r="DC32" s="23">
        <f t="shared" ca="1" si="42"/>
        <v>520.56777504110175</v>
      </c>
      <c r="DD32" s="23">
        <f t="shared" ca="1" si="24"/>
        <v>520.56777504110175</v>
      </c>
      <c r="DF32" s="24">
        <v>29</v>
      </c>
      <c r="DG32" s="24">
        <f t="shared" si="25"/>
        <v>460</v>
      </c>
      <c r="DH32" s="24">
        <f t="shared" si="26"/>
        <v>540</v>
      </c>
    </row>
    <row r="33" spans="24:112" x14ac:dyDescent="0.2">
      <c r="X33" s="23">
        <f t="shared" si="27"/>
        <v>530</v>
      </c>
      <c r="Y33" s="23">
        <f t="shared" si="0"/>
        <v>520</v>
      </c>
      <c r="Z33" s="23">
        <f t="shared" si="1"/>
        <v>510</v>
      </c>
      <c r="AA33" s="23">
        <f t="shared" si="2"/>
        <v>500</v>
      </c>
      <c r="AB33" s="23">
        <f t="shared" si="3"/>
        <v>490</v>
      </c>
      <c r="AC33" s="23">
        <f t="shared" si="4"/>
        <v>480</v>
      </c>
      <c r="AD33" s="23">
        <f t="shared" si="5"/>
        <v>470</v>
      </c>
      <c r="AE33" s="11"/>
      <c r="AF33" s="24">
        <f t="shared" si="28"/>
        <v>30</v>
      </c>
      <c r="AG33" s="24">
        <v>30</v>
      </c>
      <c r="AH33" s="23">
        <f t="shared" ca="1" si="6"/>
        <v>508.69619266047704</v>
      </c>
      <c r="AI33" s="24">
        <f t="shared" ca="1" si="29"/>
        <v>1</v>
      </c>
      <c r="AJ33" s="24">
        <f t="shared" ca="1" si="7"/>
        <v>0</v>
      </c>
      <c r="AK33" s="24">
        <f t="shared" ca="1" si="8"/>
        <v>0</v>
      </c>
      <c r="AL33" s="24">
        <f t="shared" ca="1" si="9"/>
        <v>0</v>
      </c>
      <c r="AN33" s="24">
        <v>30</v>
      </c>
      <c r="AO33" s="23">
        <f t="shared" ca="1" si="51"/>
        <v>531.27753939928459</v>
      </c>
      <c r="AP33" s="23">
        <f t="shared" ca="1" si="51"/>
        <v>509.33976227060106</v>
      </c>
      <c r="AQ33" s="23">
        <f t="shared" ca="1" si="51"/>
        <v>498.4173585365233</v>
      </c>
      <c r="AR33" s="23">
        <f t="shared" ca="1" si="51"/>
        <v>495.75011043549915</v>
      </c>
      <c r="AS33" s="23" t="str">
        <f t="shared" si="51"/>
        <v/>
      </c>
      <c r="AT33" s="23">
        <f t="shared" ca="1" si="30"/>
        <v>508.69619266047704</v>
      </c>
      <c r="AV33" s="24">
        <v>30</v>
      </c>
      <c r="AW33" s="23">
        <f t="shared" ca="1" si="52"/>
        <v>540.66080121906998</v>
      </c>
      <c r="AX33" s="23">
        <f t="shared" ca="1" si="52"/>
        <v>512.14169095178136</v>
      </c>
      <c r="AY33" s="23">
        <f t="shared" ca="1" si="52"/>
        <v>497.94256609748027</v>
      </c>
      <c r="AZ33" s="23">
        <f t="shared" ca="1" si="52"/>
        <v>494.47514356614892</v>
      </c>
      <c r="BA33" s="23" t="str">
        <f t="shared" si="52"/>
        <v/>
      </c>
      <c r="BB33" s="23">
        <f t="shared" ca="1" si="31"/>
        <v>511.30505045862014</v>
      </c>
      <c r="BD33" s="24">
        <v>30</v>
      </c>
      <c r="BE33" s="23">
        <f t="shared" ca="1" si="12"/>
        <v>5.6249999999999994E-2</v>
      </c>
      <c r="BF33" s="23">
        <f t="shared" ca="1" si="53"/>
        <v>539.97753939928464</v>
      </c>
      <c r="BG33" s="23">
        <f t="shared" ca="1" si="53"/>
        <v>518.18976227060102</v>
      </c>
      <c r="BH33" s="23">
        <f t="shared" ca="1" si="53"/>
        <v>507.4173585365233</v>
      </c>
      <c r="BI33" s="23">
        <f t="shared" ca="1" si="53"/>
        <v>504.90011043549913</v>
      </c>
      <c r="BJ33" s="23" t="str">
        <f t="shared" si="53"/>
        <v/>
      </c>
      <c r="BK33" s="23">
        <f t="shared" ca="1" si="32"/>
        <v>517.62119266047705</v>
      </c>
      <c r="BM33" s="24">
        <v>30</v>
      </c>
      <c r="BN33" s="23">
        <f t="shared" ca="1" si="54"/>
        <v>540.27753939928459</v>
      </c>
      <c r="BO33" s="23">
        <f t="shared" ca="1" si="54"/>
        <v>518.33976227060111</v>
      </c>
      <c r="BP33" s="23">
        <f t="shared" ca="1" si="54"/>
        <v>507.4173585365233</v>
      </c>
      <c r="BQ33" s="23">
        <f t="shared" ca="1" si="54"/>
        <v>504.75011043549915</v>
      </c>
      <c r="BR33" s="23" t="str">
        <f t="shared" si="54"/>
        <v/>
      </c>
      <c r="BS33" s="23">
        <f t="shared" ca="1" si="33"/>
        <v>517.6961926604771</v>
      </c>
      <c r="BU33" s="24">
        <v>30</v>
      </c>
      <c r="BV33" s="23">
        <f t="shared" ca="1" si="34"/>
        <v>531.27753939928459</v>
      </c>
      <c r="BW33" s="23">
        <f t="shared" ca="1" si="35"/>
        <v>509.33976227060106</v>
      </c>
      <c r="BX33" s="23">
        <f t="shared" ca="1" si="36"/>
        <v>498.4173585365233</v>
      </c>
      <c r="BY33" s="23">
        <f t="shared" ca="1" si="37"/>
        <v>495.75011043549915</v>
      </c>
      <c r="BZ33" s="23" t="str">
        <f t="shared" si="38"/>
        <v/>
      </c>
      <c r="CA33" s="23">
        <f t="shared" ca="1" si="39"/>
        <v>505.91478745707855</v>
      </c>
      <c r="CB33" s="10"/>
      <c r="CC33" s="24">
        <v>30</v>
      </c>
      <c r="CD33" s="23">
        <f t="shared" ca="1" si="55"/>
        <v>531.27753939928459</v>
      </c>
      <c r="CE33" s="23">
        <f t="shared" ca="1" si="55"/>
        <v>509.33976227060106</v>
      </c>
      <c r="CF33" s="23">
        <f t="shared" ca="1" si="55"/>
        <v>498.4173585365233</v>
      </c>
      <c r="CG33" s="23">
        <f t="shared" ca="1" si="55"/>
        <v>495.75011043549915</v>
      </c>
      <c r="CH33" s="23" t="str">
        <f t="shared" si="55"/>
        <v/>
      </c>
      <c r="CI33" s="23">
        <f t="shared" ca="1" si="40"/>
        <v>508.69619266047704</v>
      </c>
      <c r="CJ33" s="12"/>
      <c r="CK33" s="24">
        <v>30</v>
      </c>
      <c r="CL33" s="23">
        <f t="shared" ca="1" si="56"/>
        <v>509.23318937003199</v>
      </c>
      <c r="CM33" s="23">
        <f t="shared" ca="1" si="56"/>
        <v>525.64215794334075</v>
      </c>
      <c r="CN33" s="23">
        <f t="shared" ca="1" si="56"/>
        <v>528.36083842300661</v>
      </c>
      <c r="CO33" s="23">
        <f t="shared" ca="1" si="56"/>
        <v>494.54637503888733</v>
      </c>
      <c r="CP33" s="23" t="str">
        <f t="shared" si="56"/>
        <v/>
      </c>
      <c r="CQ33" s="23">
        <f t="shared" ca="1" si="41"/>
        <v>514.44564019381664</v>
      </c>
      <c r="CR33" s="10"/>
      <c r="CS33" s="25">
        <f t="shared" ca="1" si="17"/>
        <v>5.850816442344505</v>
      </c>
      <c r="CT33" s="23">
        <f t="shared" si="18"/>
        <v>0</v>
      </c>
      <c r="CU33" s="24">
        <f t="shared" si="19"/>
        <v>0</v>
      </c>
      <c r="CV33" s="24">
        <v>30</v>
      </c>
      <c r="CW33" s="23">
        <f t="shared" ca="1" si="20"/>
        <v>505.85081644234452</v>
      </c>
      <c r="CX33" s="23">
        <f t="shared" ca="1" si="21"/>
        <v>505.85081644234452</v>
      </c>
      <c r="CY33" s="23">
        <f t="shared" ca="1" si="22"/>
        <v>505.85081644234452</v>
      </c>
      <c r="CZ33" s="23">
        <f t="shared" ca="1" si="23"/>
        <v>505.85081644234452</v>
      </c>
      <c r="DA33" s="22">
        <f t="shared" ca="1" si="43"/>
        <v>14.907594288056803</v>
      </c>
      <c r="DB33" s="23">
        <f t="shared" ca="1" si="44"/>
        <v>505.85081644234452</v>
      </c>
      <c r="DC33" s="23">
        <f t="shared" ca="1" si="42"/>
        <v>505.85081644234452</v>
      </c>
      <c r="DD33" s="23">
        <f t="shared" ca="1" si="24"/>
        <v>505.85081644234452</v>
      </c>
      <c r="DF33" s="24">
        <v>30</v>
      </c>
      <c r="DG33" s="24">
        <f t="shared" si="25"/>
        <v>460</v>
      </c>
      <c r="DH33" s="24">
        <f t="shared" si="26"/>
        <v>540</v>
      </c>
    </row>
    <row r="34" spans="24:112" x14ac:dyDescent="0.2">
      <c r="X34" s="23">
        <f t="shared" si="27"/>
        <v>530</v>
      </c>
      <c r="Y34" s="23">
        <f t="shared" si="0"/>
        <v>520</v>
      </c>
      <c r="Z34" s="23">
        <f t="shared" si="1"/>
        <v>510</v>
      </c>
      <c r="AA34" s="23">
        <f t="shared" si="2"/>
        <v>500</v>
      </c>
      <c r="AB34" s="23">
        <f t="shared" si="3"/>
        <v>490</v>
      </c>
      <c r="AC34" s="23">
        <f t="shared" si="4"/>
        <v>480</v>
      </c>
      <c r="AD34" s="23">
        <f t="shared" si="5"/>
        <v>470</v>
      </c>
      <c r="AE34" s="11"/>
      <c r="AF34" s="24" t="str">
        <f t="shared" si="28"/>
        <v xml:space="preserve"> </v>
      </c>
      <c r="AG34" s="24">
        <v>31</v>
      </c>
      <c r="AH34" s="23">
        <f t="shared" ca="1" si="6"/>
        <v>497.27468304262982</v>
      </c>
      <c r="AI34" s="24">
        <f t="shared" ca="1" si="29"/>
        <v>1</v>
      </c>
      <c r="AJ34" s="24">
        <f t="shared" ca="1" si="7"/>
        <v>0</v>
      </c>
      <c r="AK34" s="24">
        <f t="shared" ca="1" si="8"/>
        <v>0</v>
      </c>
      <c r="AL34" s="24">
        <f t="shared" ca="1" si="9"/>
        <v>0</v>
      </c>
      <c r="AN34" s="24">
        <v>31</v>
      </c>
      <c r="AO34" s="23">
        <f t="shared" ref="AO34:AS43" ca="1" si="57">IF(AO$3&gt;SubgroupSize,"",INDEX(NiceX,(Sample-1)*SubgroupSize+AO$3))</f>
        <v>485.42820230493749</v>
      </c>
      <c r="AP34" s="23">
        <f t="shared" ca="1" si="57"/>
        <v>514.2652464583897</v>
      </c>
      <c r="AQ34" s="23">
        <f t="shared" ca="1" si="57"/>
        <v>489.16400672601463</v>
      </c>
      <c r="AR34" s="23">
        <f t="shared" ca="1" si="57"/>
        <v>500.2412766811774</v>
      </c>
      <c r="AS34" s="23" t="str">
        <f t="shared" si="57"/>
        <v/>
      </c>
      <c r="AT34" s="23">
        <f t="shared" ca="1" si="30"/>
        <v>497.27468304262982</v>
      </c>
      <c r="AV34" s="24">
        <v>31</v>
      </c>
      <c r="AW34" s="23">
        <f t="shared" ref="AW34:BA43" ca="1" si="58">IF(AW$3&gt;SubgroupSize,"",INDEX($CX$4:$CX$253,(Sample-1)*SubgroupSize+AW$3))</f>
        <v>481.05666299641871</v>
      </c>
      <c r="AX34" s="23">
        <f t="shared" ca="1" si="58"/>
        <v>518.54482039590664</v>
      </c>
      <c r="AY34" s="23">
        <f t="shared" ca="1" si="58"/>
        <v>485.91320874381898</v>
      </c>
      <c r="AZ34" s="23">
        <f t="shared" ca="1" si="58"/>
        <v>500.31365968553064</v>
      </c>
      <c r="BA34" s="23" t="str">
        <f t="shared" si="58"/>
        <v/>
      </c>
      <c r="BB34" s="23">
        <f t="shared" ca="1" si="31"/>
        <v>496.45708795541873</v>
      </c>
      <c r="BD34" s="24">
        <v>31</v>
      </c>
      <c r="BE34" s="23">
        <f t="shared" ca="1" si="12"/>
        <v>0.06</v>
      </c>
      <c r="BF34" s="23">
        <f t="shared" ref="BF34:BJ43" ca="1" si="59">IF(BF$3&gt;SubgroupSize,"",INDEX($CY$4:$CY$253,(Sample-1)*SubgroupSize+BF$3))</f>
        <v>494.7282023049375</v>
      </c>
      <c r="BG34" s="23">
        <f t="shared" ca="1" si="59"/>
        <v>523.71524645838974</v>
      </c>
      <c r="BH34" s="23">
        <f t="shared" ca="1" si="59"/>
        <v>498.76400672601466</v>
      </c>
      <c r="BI34" s="23">
        <f t="shared" ca="1" si="59"/>
        <v>509.9912766811774</v>
      </c>
      <c r="BJ34" s="23" t="str">
        <f t="shared" si="59"/>
        <v/>
      </c>
      <c r="BK34" s="23">
        <f t="shared" ca="1" si="32"/>
        <v>506.79968304262985</v>
      </c>
      <c r="BM34" s="24">
        <v>31</v>
      </c>
      <c r="BN34" s="23">
        <f t="shared" ref="BN34:BR43" ca="1" si="60">IF(BN$3&gt;SubgroupSize,"",INDEX($CZ$4:$CZ$253,(Sample-1)*SubgroupSize+BN$3))</f>
        <v>494.42820230493749</v>
      </c>
      <c r="BO34" s="23">
        <f t="shared" ca="1" si="60"/>
        <v>523.2652464583897</v>
      </c>
      <c r="BP34" s="23">
        <f t="shared" ca="1" si="60"/>
        <v>498.16400672601463</v>
      </c>
      <c r="BQ34" s="23">
        <f t="shared" ca="1" si="60"/>
        <v>509.2412766811774</v>
      </c>
      <c r="BR34" s="23" t="str">
        <f t="shared" si="60"/>
        <v/>
      </c>
      <c r="BS34" s="23">
        <f t="shared" ca="1" si="33"/>
        <v>506.27468304262982</v>
      </c>
      <c r="BU34" s="24">
        <v>31</v>
      </c>
      <c r="BV34" s="23">
        <f t="shared" ca="1" si="34"/>
        <v>485.42820230493749</v>
      </c>
      <c r="BW34" s="23">
        <f t="shared" ca="1" si="35"/>
        <v>514.2652464583897</v>
      </c>
      <c r="BX34" s="23">
        <f t="shared" ca="1" si="36"/>
        <v>489.16400672601463</v>
      </c>
      <c r="BY34" s="23">
        <f t="shared" ca="1" si="37"/>
        <v>500.2412766811774</v>
      </c>
      <c r="BZ34" s="23" t="str">
        <f t="shared" si="38"/>
        <v/>
      </c>
      <c r="CA34" s="23">
        <f t="shared" ca="1" si="39"/>
        <v>499.04911927975337</v>
      </c>
      <c r="CB34" s="10"/>
      <c r="CC34" s="24">
        <v>31</v>
      </c>
      <c r="CD34" s="23">
        <f t="shared" ref="CD34:CH43" ca="1" si="61">IF(CD$3&gt;SubgroupSize,"",INDEX(NiceX,(Sample-1)*SubgroupSize+CD$3))</f>
        <v>485.42820230493749</v>
      </c>
      <c r="CE34" s="23">
        <f t="shared" ca="1" si="61"/>
        <v>514.2652464583897</v>
      </c>
      <c r="CF34" s="23">
        <f t="shared" ca="1" si="61"/>
        <v>489.16400672601463</v>
      </c>
      <c r="CG34" s="23">
        <f t="shared" ca="1" si="61"/>
        <v>500.2412766811774</v>
      </c>
      <c r="CH34" s="23" t="str">
        <f t="shared" si="61"/>
        <v/>
      </c>
      <c r="CI34" s="23">
        <f t="shared" ca="1" si="40"/>
        <v>497.27468304262982</v>
      </c>
      <c r="CJ34" s="12"/>
      <c r="CK34" s="24">
        <v>31</v>
      </c>
      <c r="CL34" s="23">
        <f t="shared" ref="CL34:CP43" ca="1" si="62">IF(CL$3&gt;SubgroupSize,"",INDEX($DD$4:$DD$253,(Sample-1)*SubgroupSize+CL$3))</f>
        <v>483.89047334006591</v>
      </c>
      <c r="CM34" s="23">
        <f t="shared" ca="1" si="62"/>
        <v>528.43649337697923</v>
      </c>
      <c r="CN34" s="23">
        <f t="shared" ca="1" si="62"/>
        <v>509.5840076227376</v>
      </c>
      <c r="CO34" s="23">
        <f t="shared" ca="1" si="62"/>
        <v>472.84868122606321</v>
      </c>
      <c r="CP34" s="23" t="str">
        <f t="shared" si="62"/>
        <v/>
      </c>
      <c r="CQ34" s="23">
        <f t="shared" ca="1" si="41"/>
        <v>498.68991389146152</v>
      </c>
      <c r="CR34" s="10"/>
      <c r="CS34" s="25">
        <f t="shared" ca="1" si="17"/>
        <v>32.597217060242599</v>
      </c>
      <c r="CT34" s="23">
        <f t="shared" si="18"/>
        <v>0</v>
      </c>
      <c r="CU34" s="24">
        <f t="shared" si="19"/>
        <v>0</v>
      </c>
      <c r="CV34" s="24">
        <v>31</v>
      </c>
      <c r="CW34" s="23">
        <f t="shared" ca="1" si="20"/>
        <v>532.59721706024266</v>
      </c>
      <c r="CX34" s="23">
        <f t="shared" ca="1" si="21"/>
        <v>532.59721706024266</v>
      </c>
      <c r="CY34" s="23">
        <f t="shared" ca="1" si="22"/>
        <v>532.59721706024266</v>
      </c>
      <c r="CZ34" s="23">
        <f t="shared" ca="1" si="23"/>
        <v>532.59721706024266</v>
      </c>
      <c r="DA34" s="22">
        <f t="shared" ca="1" si="43"/>
        <v>37.069495346659636</v>
      </c>
      <c r="DB34" s="23">
        <f t="shared" ca="1" si="44"/>
        <v>532.59721706024266</v>
      </c>
      <c r="DC34" s="23">
        <f t="shared" ca="1" si="42"/>
        <v>532.59721706024266</v>
      </c>
      <c r="DD34" s="23">
        <f t="shared" ca="1" si="24"/>
        <v>532.59721706024266</v>
      </c>
      <c r="DF34" s="24">
        <v>31</v>
      </c>
      <c r="DG34" s="24">
        <f t="shared" si="25"/>
        <v>460</v>
      </c>
      <c r="DH34" s="24">
        <f t="shared" si="26"/>
        <v>540</v>
      </c>
    </row>
    <row r="35" spans="24:112" x14ac:dyDescent="0.2">
      <c r="X35" s="23">
        <f t="shared" si="27"/>
        <v>530</v>
      </c>
      <c r="Y35" s="23">
        <f t="shared" si="0"/>
        <v>520</v>
      </c>
      <c r="Z35" s="23">
        <f t="shared" si="1"/>
        <v>510</v>
      </c>
      <c r="AA35" s="23">
        <f t="shared" si="2"/>
        <v>500</v>
      </c>
      <c r="AB35" s="23">
        <f t="shared" si="3"/>
        <v>490</v>
      </c>
      <c r="AC35" s="23">
        <f t="shared" si="4"/>
        <v>480</v>
      </c>
      <c r="AD35" s="23">
        <f t="shared" si="5"/>
        <v>470</v>
      </c>
      <c r="AE35" s="11"/>
      <c r="AF35" s="24" t="str">
        <f t="shared" si="28"/>
        <v xml:space="preserve"> </v>
      </c>
      <c r="AG35" s="24">
        <v>32</v>
      </c>
      <c r="AH35" s="23">
        <f t="shared" ca="1" si="6"/>
        <v>504.33967193319006</v>
      </c>
      <c r="AI35" s="24">
        <f t="shared" ca="1" si="29"/>
        <v>1</v>
      </c>
      <c r="AJ35" s="24">
        <f t="shared" ca="1" si="7"/>
        <v>0</v>
      </c>
      <c r="AK35" s="24">
        <f t="shared" ca="1" si="8"/>
        <v>0</v>
      </c>
      <c r="AL35" s="24">
        <f t="shared" ca="1" si="9"/>
        <v>0</v>
      </c>
      <c r="AN35" s="24">
        <v>32</v>
      </c>
      <c r="AO35" s="23">
        <f t="shared" ca="1" si="57"/>
        <v>495.65931606474959</v>
      </c>
      <c r="AP35" s="23">
        <f t="shared" ca="1" si="57"/>
        <v>491.58148242184632</v>
      </c>
      <c r="AQ35" s="23">
        <f t="shared" ca="1" si="57"/>
        <v>504.87698470788831</v>
      </c>
      <c r="AR35" s="23">
        <f t="shared" ca="1" si="57"/>
        <v>525.24090453827591</v>
      </c>
      <c r="AS35" s="23" t="str">
        <f t="shared" si="57"/>
        <v/>
      </c>
      <c r="AT35" s="23">
        <f t="shared" ca="1" si="30"/>
        <v>504.33967193319006</v>
      </c>
      <c r="AV35" s="24">
        <v>32</v>
      </c>
      <c r="AW35" s="23">
        <f t="shared" ca="1" si="58"/>
        <v>494.35711088417446</v>
      </c>
      <c r="AX35" s="23">
        <f t="shared" ca="1" si="58"/>
        <v>489.05592714840026</v>
      </c>
      <c r="AY35" s="23">
        <f t="shared" ca="1" si="58"/>
        <v>506.34008012025481</v>
      </c>
      <c r="AZ35" s="23">
        <f t="shared" ca="1" si="58"/>
        <v>532.81317589975868</v>
      </c>
      <c r="BA35" s="23" t="str">
        <f t="shared" si="58"/>
        <v/>
      </c>
      <c r="BB35" s="23">
        <f t="shared" ca="1" si="31"/>
        <v>505.64157351314702</v>
      </c>
      <c r="BD35" s="24">
        <v>32</v>
      </c>
      <c r="BE35" s="23">
        <f t="shared" ca="1" si="12"/>
        <v>6.3750000000000001E-2</v>
      </c>
      <c r="BF35" s="23">
        <f t="shared" ca="1" si="59"/>
        <v>505.55931606474957</v>
      </c>
      <c r="BG35" s="23">
        <f t="shared" ca="1" si="59"/>
        <v>501.63148242184633</v>
      </c>
      <c r="BH35" s="23">
        <f t="shared" ca="1" si="59"/>
        <v>515.0769847078883</v>
      </c>
      <c r="BI35" s="23">
        <f t="shared" ca="1" si="59"/>
        <v>535.59090453827594</v>
      </c>
      <c r="BJ35" s="23" t="str">
        <f t="shared" si="59"/>
        <v/>
      </c>
      <c r="BK35" s="23">
        <f t="shared" ca="1" si="32"/>
        <v>514.46467193319006</v>
      </c>
      <c r="BM35" s="24">
        <v>32</v>
      </c>
      <c r="BN35" s="23">
        <f t="shared" ca="1" si="60"/>
        <v>504.65931606474959</v>
      </c>
      <c r="BO35" s="23">
        <f t="shared" ca="1" si="60"/>
        <v>500.58148242184632</v>
      </c>
      <c r="BP35" s="23">
        <f t="shared" ca="1" si="60"/>
        <v>513.87698470788837</v>
      </c>
      <c r="BQ35" s="23">
        <f t="shared" ca="1" si="60"/>
        <v>534.24090453827591</v>
      </c>
      <c r="BR35" s="23" t="str">
        <f t="shared" si="60"/>
        <v/>
      </c>
      <c r="BS35" s="23">
        <f t="shared" ca="1" si="33"/>
        <v>513.33967193319006</v>
      </c>
      <c r="BU35" s="24">
        <v>32</v>
      </c>
      <c r="BV35" s="23">
        <f t="shared" ca="1" si="34"/>
        <v>495.65931606474959</v>
      </c>
      <c r="BW35" s="23">
        <f t="shared" ca="1" si="35"/>
        <v>491.58148242184632</v>
      </c>
      <c r="BX35" s="23">
        <f t="shared" ca="1" si="36"/>
        <v>504.87698470788831</v>
      </c>
      <c r="BY35" s="23">
        <f t="shared" ca="1" si="37"/>
        <v>525.24090453827591</v>
      </c>
      <c r="BZ35" s="23" t="str">
        <f t="shared" si="38"/>
        <v/>
      </c>
      <c r="CA35" s="23">
        <f t="shared" ca="1" si="39"/>
        <v>504.05440771711608</v>
      </c>
      <c r="CB35" s="10"/>
      <c r="CC35" s="24">
        <v>32</v>
      </c>
      <c r="CD35" s="23">
        <f t="shared" ca="1" si="61"/>
        <v>495.65931606474959</v>
      </c>
      <c r="CE35" s="23">
        <f t="shared" ca="1" si="61"/>
        <v>491.58148242184632</v>
      </c>
      <c r="CF35" s="23">
        <f t="shared" ca="1" si="61"/>
        <v>504.87698470788831</v>
      </c>
      <c r="CG35" s="23">
        <f t="shared" ca="1" si="61"/>
        <v>525.24090453827591</v>
      </c>
      <c r="CH35" s="23" t="str">
        <f t="shared" si="61"/>
        <v/>
      </c>
      <c r="CI35" s="23">
        <f t="shared" ca="1" si="40"/>
        <v>504.33967193319006</v>
      </c>
      <c r="CJ35" s="12"/>
      <c r="CK35" s="24">
        <v>32</v>
      </c>
      <c r="CL35" s="23">
        <f t="shared" ca="1" si="62"/>
        <v>493.16945091135034</v>
      </c>
      <c r="CM35" s="23">
        <f t="shared" ca="1" si="62"/>
        <v>505.45233846972593</v>
      </c>
      <c r="CN35" s="23">
        <f t="shared" ca="1" si="62"/>
        <v>482.07853320088401</v>
      </c>
      <c r="CO35" s="23">
        <f t="shared" ca="1" si="62"/>
        <v>493.38387192182876</v>
      </c>
      <c r="CP35" s="23" t="str">
        <f t="shared" si="62"/>
        <v/>
      </c>
      <c r="CQ35" s="23">
        <f t="shared" ca="1" si="41"/>
        <v>493.52104862594729</v>
      </c>
      <c r="CR35" s="10"/>
      <c r="CS35" s="25">
        <f t="shared" ca="1" si="17"/>
        <v>57.099837897946308</v>
      </c>
      <c r="CT35" s="23">
        <f t="shared" si="18"/>
        <v>0</v>
      </c>
      <c r="CU35" s="24">
        <f t="shared" si="19"/>
        <v>0</v>
      </c>
      <c r="CV35" s="24">
        <v>32</v>
      </c>
      <c r="CW35" s="23">
        <f t="shared" ca="1" si="20"/>
        <v>557.09983789794626</v>
      </c>
      <c r="CX35" s="23">
        <f t="shared" ca="1" si="21"/>
        <v>557.09983789794626</v>
      </c>
      <c r="CY35" s="23">
        <f t="shared" ca="1" si="22"/>
        <v>557.09983789794626</v>
      </c>
      <c r="CZ35" s="23">
        <f t="shared" ca="1" si="23"/>
        <v>557.09983789794626</v>
      </c>
      <c r="DA35" s="22">
        <f t="shared" ca="1" si="43"/>
        <v>68.220686501944201</v>
      </c>
      <c r="DB35" s="23">
        <f t="shared" ca="1" si="44"/>
        <v>557.09983789794626</v>
      </c>
      <c r="DC35" s="23">
        <f t="shared" ca="1" si="42"/>
        <v>557.09983789794626</v>
      </c>
      <c r="DD35" s="23">
        <f t="shared" ca="1" si="24"/>
        <v>557.09983789794626</v>
      </c>
      <c r="DF35" s="24">
        <v>32</v>
      </c>
      <c r="DG35" s="24">
        <f t="shared" si="25"/>
        <v>460</v>
      </c>
      <c r="DH35" s="24">
        <f t="shared" si="26"/>
        <v>540</v>
      </c>
    </row>
    <row r="36" spans="24:112" x14ac:dyDescent="0.2">
      <c r="X36" s="23">
        <f t="shared" ref="X36:X53" si="63">ControlMu+3*ControlSD/SQRT(SubgroupSize)</f>
        <v>530</v>
      </c>
      <c r="Y36" s="23">
        <f t="shared" ref="Y36:Y53" si="64">ControlMu+2*ControlSD/SQRT(SubgroupSize)</f>
        <v>520</v>
      </c>
      <c r="Z36" s="23">
        <f t="shared" ref="Z36:Z53" si="65">ControlMu+1*ControlSD/SQRT(SubgroupSize)</f>
        <v>510</v>
      </c>
      <c r="AA36" s="23">
        <f t="shared" ref="AA36:AA53" si="66">ControlMu+0*ControlSD/SQRT(SubgroupSize)</f>
        <v>500</v>
      </c>
      <c r="AB36" s="23">
        <f t="shared" ref="AB36:AB53" si="67">ControlMu-1*ControlSD/SQRT(SubgroupSize)</f>
        <v>490</v>
      </c>
      <c r="AC36" s="23">
        <f t="shared" ref="AC36:AC53" si="68">ControlMu-2*ControlSD/SQRT(SubgroupSize)</f>
        <v>480</v>
      </c>
      <c r="AD36" s="23">
        <f t="shared" ref="AD36:AD53" si="69">ControlMu-3*ControlSD/SQRT(SubgroupSize)</f>
        <v>470</v>
      </c>
      <c r="AE36" s="11"/>
      <c r="AF36" s="24" t="str">
        <f t="shared" si="28"/>
        <v xml:space="preserve"> </v>
      </c>
      <c r="AG36" s="24">
        <v>33</v>
      </c>
      <c r="AH36" s="23">
        <f t="shared" ref="AH36:AH53" ca="1" si="70">CHOOSE(Problem,AT36,BB36, BK36,BS36, CA36, CI36,CQ36)</f>
        <v>482.96737605846533</v>
      </c>
      <c r="AI36" s="24">
        <f t="shared" ca="1" si="29"/>
        <v>1</v>
      </c>
      <c r="AJ36" s="24">
        <f t="shared" ref="AJ36:AJ53" ca="1" si="71">IF(ABS(AH36-ControlMu)&gt;3*ControlSD/SQRT(SubgroupSize),1,0)</f>
        <v>0</v>
      </c>
      <c r="AK36" s="24">
        <f t="shared" ref="AK36:AK53" ca="1" si="72">IF(ABS(AH36-ControlMu)&gt;2*ControlSD/SQRT(SubgroupSize),1,0)</f>
        <v>0</v>
      </c>
      <c r="AL36" s="24">
        <f t="shared" ref="AL36:AL53" ca="1" si="73">IF(ABS(AH36-ControlMu)&gt;1*ControlSD/SQRT(SubgroupSize),1,0)</f>
        <v>1</v>
      </c>
      <c r="AN36" s="24">
        <v>33</v>
      </c>
      <c r="AO36" s="23">
        <f t="shared" ca="1" si="57"/>
        <v>485.62423847972025</v>
      </c>
      <c r="AP36" s="23">
        <f t="shared" ca="1" si="57"/>
        <v>502.88885587226861</v>
      </c>
      <c r="AQ36" s="23">
        <f t="shared" ca="1" si="57"/>
        <v>476.26413842600272</v>
      </c>
      <c r="AR36" s="23">
        <f t="shared" ca="1" si="57"/>
        <v>467.09227145586959</v>
      </c>
      <c r="AS36" s="23" t="str">
        <f t="shared" si="57"/>
        <v/>
      </c>
      <c r="AT36" s="23">
        <f t="shared" ca="1" si="30"/>
        <v>482.96737605846533</v>
      </c>
      <c r="AV36" s="24">
        <v>33</v>
      </c>
      <c r="AW36" s="23">
        <f t="shared" ca="1" si="58"/>
        <v>481.31151002363634</v>
      </c>
      <c r="AX36" s="23">
        <f t="shared" ca="1" si="58"/>
        <v>503.75551263394919</v>
      </c>
      <c r="AY36" s="23">
        <f t="shared" ca="1" si="58"/>
        <v>469.1433799538035</v>
      </c>
      <c r="AZ36" s="23">
        <f t="shared" ca="1" si="58"/>
        <v>457.21995289263043</v>
      </c>
      <c r="BA36" s="23" t="str">
        <f t="shared" si="58"/>
        <v/>
      </c>
      <c r="BB36" s="23">
        <f t="shared" ca="1" si="31"/>
        <v>477.85758887600491</v>
      </c>
      <c r="BD36" s="24">
        <v>33</v>
      </c>
      <c r="BE36" s="23">
        <f t="shared" ref="BE36:BE53" ca="1" si="74">IF(Sample&gt;=StartSample,PerSampleChg*(Sample-StartSample),0)</f>
        <v>6.7500000000000004E-2</v>
      </c>
      <c r="BF36" s="23">
        <f t="shared" ca="1" si="59"/>
        <v>496.12423847972025</v>
      </c>
      <c r="BG36" s="23">
        <f t="shared" ca="1" si="59"/>
        <v>513.53885587226864</v>
      </c>
      <c r="BH36" s="23">
        <f t="shared" ca="1" si="59"/>
        <v>487.06413842600273</v>
      </c>
      <c r="BI36" s="23">
        <f t="shared" ca="1" si="59"/>
        <v>478.04227145586958</v>
      </c>
      <c r="BJ36" s="23" t="str">
        <f t="shared" si="59"/>
        <v/>
      </c>
      <c r="BK36" s="23">
        <f t="shared" ca="1" si="32"/>
        <v>493.69237605846524</v>
      </c>
      <c r="BM36" s="24">
        <v>33</v>
      </c>
      <c r="BN36" s="23">
        <f t="shared" ca="1" si="60"/>
        <v>494.62423847972025</v>
      </c>
      <c r="BO36" s="23">
        <f t="shared" ca="1" si="60"/>
        <v>511.88885587226861</v>
      </c>
      <c r="BP36" s="23">
        <f t="shared" ca="1" si="60"/>
        <v>485.26413842600272</v>
      </c>
      <c r="BQ36" s="23">
        <f t="shared" ca="1" si="60"/>
        <v>476.09227145586959</v>
      </c>
      <c r="BR36" s="23" t="str">
        <f t="shared" si="60"/>
        <v/>
      </c>
      <c r="BS36" s="23">
        <f t="shared" ca="1" si="33"/>
        <v>491.96737605846533</v>
      </c>
      <c r="BU36" s="24">
        <v>33</v>
      </c>
      <c r="BV36" s="23">
        <f t="shared" ca="1" si="34"/>
        <v>485.62423847972025</v>
      </c>
      <c r="BW36" s="23">
        <f t="shared" ca="1" si="35"/>
        <v>502.88885587226861</v>
      </c>
      <c r="BX36" s="23">
        <f t="shared" ca="1" si="36"/>
        <v>476.26413842600272</v>
      </c>
      <c r="BY36" s="23">
        <f t="shared" ca="1" si="37"/>
        <v>467.09227145586959</v>
      </c>
      <c r="BZ36" s="23" t="str">
        <f t="shared" si="38"/>
        <v/>
      </c>
      <c r="CA36" s="23">
        <f t="shared" ca="1" si="39"/>
        <v>484.18369837360018</v>
      </c>
      <c r="CB36" s="10"/>
      <c r="CC36" s="24">
        <v>33</v>
      </c>
      <c r="CD36" s="23">
        <f t="shared" ca="1" si="61"/>
        <v>485.62423847972025</v>
      </c>
      <c r="CE36" s="23">
        <f t="shared" ca="1" si="61"/>
        <v>502.88885587226861</v>
      </c>
      <c r="CF36" s="23">
        <f t="shared" ca="1" si="61"/>
        <v>476.26413842600272</v>
      </c>
      <c r="CG36" s="23">
        <f t="shared" ca="1" si="61"/>
        <v>467.09227145586959</v>
      </c>
      <c r="CH36" s="23" t="str">
        <f t="shared" si="61"/>
        <v/>
      </c>
      <c r="CI36" s="23">
        <f t="shared" ca="1" si="40"/>
        <v>482.96737605846533</v>
      </c>
      <c r="CJ36" s="12"/>
      <c r="CK36" s="24">
        <v>33</v>
      </c>
      <c r="CL36" s="23">
        <f t="shared" ca="1" si="62"/>
        <v>493.45997666605598</v>
      </c>
      <c r="CM36" s="23">
        <f t="shared" ca="1" si="62"/>
        <v>463.18405350694451</v>
      </c>
      <c r="CN36" s="23">
        <f t="shared" ca="1" si="62"/>
        <v>493.09932200593983</v>
      </c>
      <c r="CO36" s="23">
        <f t="shared" ca="1" si="62"/>
        <v>489.44026086824169</v>
      </c>
      <c r="CP36" s="23" t="str">
        <f t="shared" si="62"/>
        <v/>
      </c>
      <c r="CQ36" s="23">
        <f t="shared" ca="1" si="41"/>
        <v>484.7959032617955</v>
      </c>
      <c r="CR36" s="10"/>
      <c r="CS36" s="25">
        <f t="shared" ca="1" si="17"/>
        <v>23.521554685911454</v>
      </c>
      <c r="CT36" s="23">
        <f t="shared" si="18"/>
        <v>0</v>
      </c>
      <c r="CU36" s="24">
        <f t="shared" si="19"/>
        <v>0</v>
      </c>
      <c r="CV36" s="24">
        <v>33</v>
      </c>
      <c r="CW36" s="23">
        <f t="shared" ca="1" si="20"/>
        <v>523.5215546859115</v>
      </c>
      <c r="CX36" s="23">
        <f t="shared" ca="1" si="21"/>
        <v>523.5215546859115</v>
      </c>
      <c r="CY36" s="23">
        <f t="shared" ca="1" si="22"/>
        <v>523.5215546859115</v>
      </c>
      <c r="CZ36" s="23">
        <f t="shared" ca="1" si="23"/>
        <v>523.5215546859115</v>
      </c>
      <c r="DA36" s="22">
        <f t="shared" ca="1" si="43"/>
        <v>43.987760636494713</v>
      </c>
      <c r="DB36" s="23">
        <f t="shared" ca="1" si="44"/>
        <v>523.5215546859115</v>
      </c>
      <c r="DC36" s="23">
        <f t="shared" ca="1" si="42"/>
        <v>523.5215546859115</v>
      </c>
      <c r="DD36" s="23">
        <f t="shared" ca="1" si="24"/>
        <v>523.5215546859115</v>
      </c>
      <c r="DF36" s="24">
        <v>33</v>
      </c>
      <c r="DG36" s="24">
        <f t="shared" ref="DG36:DG53" si="75">MIN(ControlMu-Zed*ControlSD/SQRT(SubgroupSize),ActualMu-Zed*ActualSD/SQRT(SubgroupSize))</f>
        <v>460</v>
      </c>
      <c r="DH36" s="24">
        <f t="shared" ref="DH36:DH53" si="76">MAX(ControlMu+Zed*ControlSD/SQRT(SubgroupSize),ActualMu+Zed*ActualSD/SQRT(SubgroupSize))</f>
        <v>540</v>
      </c>
    </row>
    <row r="37" spans="24:112" x14ac:dyDescent="0.2">
      <c r="X37" s="23">
        <f t="shared" si="63"/>
        <v>530</v>
      </c>
      <c r="Y37" s="23">
        <f t="shared" si="64"/>
        <v>520</v>
      </c>
      <c r="Z37" s="23">
        <f t="shared" si="65"/>
        <v>510</v>
      </c>
      <c r="AA37" s="23">
        <f t="shared" si="66"/>
        <v>500</v>
      </c>
      <c r="AB37" s="23">
        <f t="shared" si="67"/>
        <v>490</v>
      </c>
      <c r="AC37" s="23">
        <f t="shared" si="68"/>
        <v>480</v>
      </c>
      <c r="AD37" s="23">
        <f t="shared" si="69"/>
        <v>470</v>
      </c>
      <c r="AE37" s="11"/>
      <c r="AF37" s="24" t="str">
        <f t="shared" si="28"/>
        <v xml:space="preserve"> </v>
      </c>
      <c r="AG37" s="24">
        <v>34</v>
      </c>
      <c r="AH37" s="23">
        <f t="shared" ca="1" si="70"/>
        <v>496.21535127931605</v>
      </c>
      <c r="AI37" s="24">
        <f t="shared" ref="AI37:AI53" ca="1" si="77">IF(SIGN(AH37-ActualMu)&lt;&gt;SIGN(AH36-ActualMu),1,0)</f>
        <v>0</v>
      </c>
      <c r="AJ37" s="24">
        <f t="shared" ca="1" si="71"/>
        <v>0</v>
      </c>
      <c r="AK37" s="24">
        <f t="shared" ca="1" si="72"/>
        <v>0</v>
      </c>
      <c r="AL37" s="24">
        <f t="shared" ca="1" si="73"/>
        <v>0</v>
      </c>
      <c r="AN37" s="24">
        <v>34</v>
      </c>
      <c r="AO37" s="23">
        <f t="shared" ca="1" si="57"/>
        <v>501.30049359419655</v>
      </c>
      <c r="AP37" s="23">
        <f t="shared" ca="1" si="57"/>
        <v>475.94692813882966</v>
      </c>
      <c r="AQ37" s="23">
        <f t="shared" ca="1" si="57"/>
        <v>510.39933144109023</v>
      </c>
      <c r="AR37" s="23">
        <f t="shared" ca="1" si="57"/>
        <v>497.21465194314777</v>
      </c>
      <c r="AS37" s="23" t="str">
        <f t="shared" si="57"/>
        <v/>
      </c>
      <c r="AT37" s="23">
        <f t="shared" ca="1" si="30"/>
        <v>496.21535127931605</v>
      </c>
      <c r="AV37" s="24">
        <v>34</v>
      </c>
      <c r="AW37" s="23">
        <f t="shared" ca="1" si="58"/>
        <v>501.69064167245551</v>
      </c>
      <c r="AX37" s="23">
        <f t="shared" ca="1" si="58"/>
        <v>468.73100658047861</v>
      </c>
      <c r="AY37" s="23">
        <f t="shared" ca="1" si="58"/>
        <v>513.51913087341734</v>
      </c>
      <c r="AZ37" s="23">
        <f t="shared" ca="1" si="58"/>
        <v>496.37904752609211</v>
      </c>
      <c r="BA37" s="23" t="str">
        <f t="shared" si="58"/>
        <v/>
      </c>
      <c r="BB37" s="23">
        <f t="shared" ca="1" si="31"/>
        <v>495.07995666311092</v>
      </c>
      <c r="BD37" s="24">
        <v>34</v>
      </c>
      <c r="BE37" s="23">
        <f t="shared" ca="1" si="74"/>
        <v>7.1249999999999994E-2</v>
      </c>
      <c r="BF37" s="23">
        <f t="shared" ca="1" si="59"/>
        <v>512.40049359419652</v>
      </c>
      <c r="BG37" s="23">
        <f t="shared" ca="1" si="59"/>
        <v>487.19692813882966</v>
      </c>
      <c r="BH37" s="23">
        <f t="shared" ca="1" si="59"/>
        <v>521.7993314410902</v>
      </c>
      <c r="BI37" s="23">
        <f t="shared" ca="1" si="59"/>
        <v>508.76465194314778</v>
      </c>
      <c r="BJ37" s="23" t="str">
        <f t="shared" si="59"/>
        <v/>
      </c>
      <c r="BK37" s="23">
        <f t="shared" ca="1" si="32"/>
        <v>507.54035127931604</v>
      </c>
      <c r="BM37" s="24">
        <v>34</v>
      </c>
      <c r="BN37" s="23">
        <f t="shared" ca="1" si="60"/>
        <v>510.30049359419655</v>
      </c>
      <c r="BO37" s="23">
        <f t="shared" ca="1" si="60"/>
        <v>484.94692813882966</v>
      </c>
      <c r="BP37" s="23">
        <f t="shared" ca="1" si="60"/>
        <v>519.39933144109023</v>
      </c>
      <c r="BQ37" s="23">
        <f t="shared" ca="1" si="60"/>
        <v>506.21465194314777</v>
      </c>
      <c r="BR37" s="23" t="str">
        <f t="shared" si="60"/>
        <v/>
      </c>
      <c r="BS37" s="23">
        <f t="shared" ca="1" si="33"/>
        <v>505.21535127931605</v>
      </c>
      <c r="BU37" s="24">
        <v>34</v>
      </c>
      <c r="BV37" s="23">
        <f t="shared" ref="BV37:BV53" ca="1" si="78">IF(CD$3&gt;SubgroupSize,"",INDEX(NiceX,(Sample-1)*SubgroupSize+CD$3))</f>
        <v>501.30049359419655</v>
      </c>
      <c r="BW37" s="23">
        <f t="shared" ref="BW37:BW53" ca="1" si="79">IF(CE$3&gt;SubgroupSize,"",INDEX(NiceX,(Sample-1)*SubgroupSize+CE$3))</f>
        <v>475.94692813882966</v>
      </c>
      <c r="BX37" s="23">
        <f t="shared" ref="BX37:BX53" ca="1" si="80">IF(CF$3&gt;SubgroupSize,"",INDEX(NiceX,(Sample-1)*SubgroupSize+CF$3))</f>
        <v>510.39933144109023</v>
      </c>
      <c r="BY37" s="23">
        <f t="shared" ref="BY37:BY53" ca="1" si="81">IF(CG$3&gt;SubgroupSize,"",INDEX(NiceX,(Sample-1)*SubgroupSize+CG$3))</f>
        <v>497.21465194314777</v>
      </c>
      <c r="BZ37" s="23" t="str">
        <f t="shared" ref="BZ37:BZ53" si="82">IF(CH$3&gt;SubgroupSize,"",INDEX(NiceX,(Sample-1)*SubgroupSize+CH$3))</f>
        <v/>
      </c>
      <c r="CA37" s="23">
        <f t="shared" ref="CA37:CA53" ca="1" si="83">IF(Sample&lt;StartSample,AVERAGE(BV37:BZ37),AVERAGE(BV37:BZ37)+SeverityLevel*(CA36-ControlMu))</f>
        <v>491.47046079139614</v>
      </c>
      <c r="CB37" s="10"/>
      <c r="CC37" s="24">
        <v>34</v>
      </c>
      <c r="CD37" s="23">
        <f t="shared" ca="1" si="61"/>
        <v>501.30049359419655</v>
      </c>
      <c r="CE37" s="23">
        <f t="shared" ca="1" si="61"/>
        <v>475.94692813882966</v>
      </c>
      <c r="CF37" s="23">
        <f t="shared" ca="1" si="61"/>
        <v>510.39933144109023</v>
      </c>
      <c r="CG37" s="23">
        <f t="shared" ca="1" si="61"/>
        <v>497.21465194314777</v>
      </c>
      <c r="CH37" s="23" t="str">
        <f t="shared" si="61"/>
        <v/>
      </c>
      <c r="CI37" s="23">
        <f t="shared" ref="CI37:CI53" ca="1" si="84">IF(Sample&lt;StartSample,AVERAGE(CD37:CH37),IF(RAND()&gt;SeverityLevel,AVERAGE(CD37:CH37),ActualMu-SIGN(CI36-ActualMu)*ABS(ActualMu-AVERAGE(CD37:CH37))))</f>
        <v>503.78464872068395</v>
      </c>
      <c r="CJ37" s="12"/>
      <c r="CK37" s="24">
        <v>34</v>
      </c>
      <c r="CL37" s="23">
        <f t="shared" ca="1" si="62"/>
        <v>474.28964737474985</v>
      </c>
      <c r="CM37" s="23">
        <f t="shared" ca="1" si="62"/>
        <v>530.73996720471041</v>
      </c>
      <c r="CN37" s="23">
        <f t="shared" ca="1" si="62"/>
        <v>470.31734432494659</v>
      </c>
      <c r="CO37" s="23">
        <f t="shared" ca="1" si="62"/>
        <v>530.71155637940103</v>
      </c>
      <c r="CP37" s="23" t="str">
        <f t="shared" si="62"/>
        <v/>
      </c>
      <c r="CQ37" s="23">
        <f t="shared" ca="1" si="41"/>
        <v>501.514628820952</v>
      </c>
      <c r="CR37" s="10"/>
      <c r="CS37" s="25">
        <f t="shared" ca="1" si="17"/>
        <v>-14.729690712874824</v>
      </c>
      <c r="CT37" s="23">
        <f t="shared" si="18"/>
        <v>0</v>
      </c>
      <c r="CU37" s="24">
        <f t="shared" si="19"/>
        <v>0</v>
      </c>
      <c r="CV37" s="24">
        <v>34</v>
      </c>
      <c r="CW37" s="23">
        <f t="shared" ca="1" si="20"/>
        <v>485.2703092871252</v>
      </c>
      <c r="CX37" s="23">
        <f t="shared" ca="1" si="21"/>
        <v>485.2703092871252</v>
      </c>
      <c r="CY37" s="23">
        <f t="shared" ca="1" si="22"/>
        <v>485.2703092871252</v>
      </c>
      <c r="CZ37" s="23">
        <f t="shared" ca="1" si="23"/>
        <v>485.2703092871252</v>
      </c>
      <c r="DA37" s="22">
        <f t="shared" ca="1" si="43"/>
        <v>-1.53336252192641</v>
      </c>
      <c r="DB37" s="23">
        <f t="shared" ca="1" si="44"/>
        <v>485.2703092871252</v>
      </c>
      <c r="DC37" s="23">
        <f t="shared" ca="1" si="42"/>
        <v>485.2703092871252</v>
      </c>
      <c r="DD37" s="23">
        <f t="shared" ca="1" si="24"/>
        <v>485.2703092871252</v>
      </c>
      <c r="DF37" s="24">
        <v>34</v>
      </c>
      <c r="DG37" s="24">
        <f t="shared" si="75"/>
        <v>460</v>
      </c>
      <c r="DH37" s="24">
        <f t="shared" si="76"/>
        <v>540</v>
      </c>
    </row>
    <row r="38" spans="24:112" x14ac:dyDescent="0.2">
      <c r="X38" s="23">
        <f t="shared" si="63"/>
        <v>530</v>
      </c>
      <c r="Y38" s="23">
        <f t="shared" si="64"/>
        <v>520</v>
      </c>
      <c r="Z38" s="23">
        <f t="shared" si="65"/>
        <v>510</v>
      </c>
      <c r="AA38" s="23">
        <f t="shared" si="66"/>
        <v>500</v>
      </c>
      <c r="AB38" s="23">
        <f t="shared" si="67"/>
        <v>490</v>
      </c>
      <c r="AC38" s="23">
        <f t="shared" si="68"/>
        <v>480</v>
      </c>
      <c r="AD38" s="23">
        <f t="shared" si="69"/>
        <v>470</v>
      </c>
      <c r="AE38" s="11"/>
      <c r="AF38" s="24">
        <f t="shared" si="28"/>
        <v>35</v>
      </c>
      <c r="AG38" s="24">
        <v>35</v>
      </c>
      <c r="AH38" s="23">
        <f t="shared" ca="1" si="70"/>
        <v>484.9643489364056</v>
      </c>
      <c r="AI38" s="24">
        <f t="shared" ca="1" si="77"/>
        <v>0</v>
      </c>
      <c r="AJ38" s="24">
        <f t="shared" ca="1" si="71"/>
        <v>0</v>
      </c>
      <c r="AK38" s="24">
        <f t="shared" ca="1" si="72"/>
        <v>0</v>
      </c>
      <c r="AL38" s="24">
        <f t="shared" ca="1" si="73"/>
        <v>1</v>
      </c>
      <c r="AN38" s="24">
        <v>35</v>
      </c>
      <c r="AO38" s="23">
        <f t="shared" ca="1" si="57"/>
        <v>476.58218993507109</v>
      </c>
      <c r="AP38" s="23">
        <f t="shared" ca="1" si="57"/>
        <v>459.58694686985928</v>
      </c>
      <c r="AQ38" s="23">
        <f t="shared" ca="1" si="57"/>
        <v>474.50643398463785</v>
      </c>
      <c r="AR38" s="23">
        <f t="shared" ca="1" si="57"/>
        <v>529.18182495605424</v>
      </c>
      <c r="AS38" s="23" t="str">
        <f t="shared" si="57"/>
        <v/>
      </c>
      <c r="AT38" s="23">
        <f t="shared" ca="1" si="30"/>
        <v>484.9643489364056</v>
      </c>
      <c r="AV38" s="24">
        <v>35</v>
      </c>
      <c r="AW38" s="23">
        <f t="shared" ca="1" si="58"/>
        <v>469.55684691559242</v>
      </c>
      <c r="AX38" s="23">
        <f t="shared" ca="1" si="58"/>
        <v>447.46303093081701</v>
      </c>
      <c r="AY38" s="23">
        <f t="shared" ca="1" si="58"/>
        <v>466.85836418002918</v>
      </c>
      <c r="AZ38" s="23">
        <f t="shared" ca="1" si="58"/>
        <v>537.93637244287061</v>
      </c>
      <c r="BA38" s="23" t="str">
        <f t="shared" si="58"/>
        <v/>
      </c>
      <c r="BB38" s="23">
        <f t="shared" ca="1" si="31"/>
        <v>480.45365361732729</v>
      </c>
      <c r="BD38" s="24">
        <v>35</v>
      </c>
      <c r="BE38" s="23">
        <f t="shared" ca="1" si="74"/>
        <v>7.4999999999999997E-2</v>
      </c>
      <c r="BF38" s="23">
        <f t="shared" ca="1" si="59"/>
        <v>488.28218993507107</v>
      </c>
      <c r="BG38" s="23">
        <f t="shared" ca="1" si="59"/>
        <v>471.4369468698593</v>
      </c>
      <c r="BH38" s="23">
        <f t="shared" ca="1" si="59"/>
        <v>486.50643398463785</v>
      </c>
      <c r="BI38" s="23">
        <f t="shared" ca="1" si="59"/>
        <v>541.33182495605422</v>
      </c>
      <c r="BJ38" s="23" t="str">
        <f t="shared" si="59"/>
        <v/>
      </c>
      <c r="BK38" s="23">
        <f t="shared" ca="1" si="32"/>
        <v>496.88934893640567</v>
      </c>
      <c r="BM38" s="24">
        <v>35</v>
      </c>
      <c r="BN38" s="23">
        <f t="shared" ca="1" si="60"/>
        <v>485.58218993507109</v>
      </c>
      <c r="BO38" s="23">
        <f t="shared" ca="1" si="60"/>
        <v>468.58694686985928</v>
      </c>
      <c r="BP38" s="23">
        <f t="shared" ca="1" si="60"/>
        <v>483.50643398463785</v>
      </c>
      <c r="BQ38" s="23">
        <f t="shared" ca="1" si="60"/>
        <v>538.18182495605424</v>
      </c>
      <c r="BR38" s="23" t="str">
        <f t="shared" si="60"/>
        <v/>
      </c>
      <c r="BS38" s="23">
        <f t="shared" ca="1" si="33"/>
        <v>493.9643489364056</v>
      </c>
      <c r="BU38" s="24">
        <v>35</v>
      </c>
      <c r="BV38" s="23">
        <f t="shared" ca="1" si="78"/>
        <v>476.58218993507109</v>
      </c>
      <c r="BW38" s="23">
        <f t="shared" ca="1" si="79"/>
        <v>459.58694686985928</v>
      </c>
      <c r="BX38" s="23">
        <f t="shared" ca="1" si="80"/>
        <v>474.50643398463785</v>
      </c>
      <c r="BY38" s="23">
        <f t="shared" ca="1" si="81"/>
        <v>529.18182495605424</v>
      </c>
      <c r="BZ38" s="23" t="str">
        <f t="shared" si="82"/>
        <v/>
      </c>
      <c r="CA38" s="23">
        <f t="shared" ca="1" si="83"/>
        <v>482.40548717382444</v>
      </c>
      <c r="CB38" s="10"/>
      <c r="CC38" s="24">
        <v>35</v>
      </c>
      <c r="CD38" s="23">
        <f t="shared" ca="1" si="61"/>
        <v>476.58218993507109</v>
      </c>
      <c r="CE38" s="23">
        <f t="shared" ca="1" si="61"/>
        <v>459.58694686985928</v>
      </c>
      <c r="CF38" s="23">
        <f t="shared" ca="1" si="61"/>
        <v>474.50643398463785</v>
      </c>
      <c r="CG38" s="23">
        <f t="shared" ca="1" si="61"/>
        <v>529.18182495605424</v>
      </c>
      <c r="CH38" s="23" t="str">
        <f t="shared" si="61"/>
        <v/>
      </c>
      <c r="CI38" s="23">
        <f t="shared" ca="1" si="84"/>
        <v>484.9643489364056</v>
      </c>
      <c r="CJ38" s="12"/>
      <c r="CK38" s="24">
        <v>35</v>
      </c>
      <c r="CL38" s="23">
        <f t="shared" ca="1" si="62"/>
        <v>496.10997398121845</v>
      </c>
      <c r="CM38" s="23">
        <f t="shared" ca="1" si="62"/>
        <v>502.37938934224786</v>
      </c>
      <c r="CN38" s="23">
        <f t="shared" ca="1" si="62"/>
        <v>525.24902786784423</v>
      </c>
      <c r="CO38" s="23">
        <f t="shared" ca="1" si="62"/>
        <v>536.65183627401427</v>
      </c>
      <c r="CP38" s="23" t="str">
        <f t="shared" si="62"/>
        <v/>
      </c>
      <c r="CQ38" s="23">
        <f t="shared" ca="1" si="41"/>
        <v>515.09755686633116</v>
      </c>
      <c r="CR38" s="10"/>
      <c r="CS38" s="25">
        <f t="shared" ca="1" si="17"/>
        <v>7.2981192572874232</v>
      </c>
      <c r="CT38" s="23">
        <f t="shared" si="18"/>
        <v>0</v>
      </c>
      <c r="CU38" s="24">
        <f t="shared" si="19"/>
        <v>0</v>
      </c>
      <c r="CV38" s="24">
        <v>35</v>
      </c>
      <c r="CW38" s="23">
        <f t="shared" ca="1" si="20"/>
        <v>507.2981192572874</v>
      </c>
      <c r="CX38" s="23">
        <f t="shared" ca="1" si="21"/>
        <v>507.2981192572874</v>
      </c>
      <c r="CY38" s="23">
        <f t="shared" ca="1" si="22"/>
        <v>507.2981192572874</v>
      </c>
      <c r="CZ38" s="23">
        <f t="shared" ca="1" si="23"/>
        <v>507.2981192572874</v>
      </c>
      <c r="DA38" s="22">
        <f t="shared" ca="1" si="43"/>
        <v>6.8381105007095</v>
      </c>
      <c r="DB38" s="23">
        <f t="shared" ca="1" si="44"/>
        <v>507.2981192572874</v>
      </c>
      <c r="DC38" s="23">
        <f t="shared" ca="1" si="42"/>
        <v>507.2981192572874</v>
      </c>
      <c r="DD38" s="23">
        <f t="shared" ca="1" si="24"/>
        <v>507.2981192572874</v>
      </c>
      <c r="DF38" s="24">
        <v>35</v>
      </c>
      <c r="DG38" s="24">
        <f t="shared" si="75"/>
        <v>460</v>
      </c>
      <c r="DH38" s="24">
        <f t="shared" si="76"/>
        <v>540</v>
      </c>
    </row>
    <row r="39" spans="24:112" x14ac:dyDescent="0.2">
      <c r="X39" s="23">
        <f t="shared" si="63"/>
        <v>530</v>
      </c>
      <c r="Y39" s="23">
        <f t="shared" si="64"/>
        <v>520</v>
      </c>
      <c r="Z39" s="23">
        <f t="shared" si="65"/>
        <v>510</v>
      </c>
      <c r="AA39" s="23">
        <f t="shared" si="66"/>
        <v>500</v>
      </c>
      <c r="AB39" s="23">
        <f t="shared" si="67"/>
        <v>490</v>
      </c>
      <c r="AC39" s="23">
        <f t="shared" si="68"/>
        <v>480</v>
      </c>
      <c r="AD39" s="23">
        <f t="shared" si="69"/>
        <v>470</v>
      </c>
      <c r="AE39" s="11"/>
      <c r="AF39" s="24" t="str">
        <f t="shared" si="28"/>
        <v xml:space="preserve"> </v>
      </c>
      <c r="AG39" s="24">
        <v>36</v>
      </c>
      <c r="AH39" s="23">
        <f t="shared" ca="1" si="70"/>
        <v>511.78267205594341</v>
      </c>
      <c r="AI39" s="24">
        <f t="shared" ca="1" si="77"/>
        <v>1</v>
      </c>
      <c r="AJ39" s="24">
        <f t="shared" ca="1" si="71"/>
        <v>0</v>
      </c>
      <c r="AK39" s="24">
        <f t="shared" ca="1" si="72"/>
        <v>0</v>
      </c>
      <c r="AL39" s="24">
        <f t="shared" ca="1" si="73"/>
        <v>1</v>
      </c>
      <c r="AN39" s="24">
        <v>36</v>
      </c>
      <c r="AO39" s="23">
        <f t="shared" ca="1" si="57"/>
        <v>532.73977951445818</v>
      </c>
      <c r="AP39" s="23">
        <f t="shared" ca="1" si="57"/>
        <v>496.73663724376354</v>
      </c>
      <c r="AQ39" s="23">
        <f t="shared" ca="1" si="57"/>
        <v>519.02422235276174</v>
      </c>
      <c r="AR39" s="23">
        <f t="shared" ca="1" si="57"/>
        <v>498.63004911279052</v>
      </c>
      <c r="AS39" s="23" t="str">
        <f t="shared" si="57"/>
        <v/>
      </c>
      <c r="AT39" s="23">
        <f t="shared" ca="1" si="30"/>
        <v>511.78267205594341</v>
      </c>
      <c r="AV39" s="24">
        <v>36</v>
      </c>
      <c r="AW39" s="23">
        <f t="shared" ca="1" si="58"/>
        <v>542.56171336879572</v>
      </c>
      <c r="AX39" s="23">
        <f t="shared" ca="1" si="58"/>
        <v>495.75762841689254</v>
      </c>
      <c r="AY39" s="23">
        <f t="shared" ca="1" si="58"/>
        <v>524.73148905859034</v>
      </c>
      <c r="AZ39" s="23">
        <f t="shared" ca="1" si="58"/>
        <v>498.21906384662771</v>
      </c>
      <c r="BA39" s="23" t="str">
        <f t="shared" si="58"/>
        <v/>
      </c>
      <c r="BB39" s="23">
        <f t="shared" ca="1" si="31"/>
        <v>515.31747367272658</v>
      </c>
      <c r="BD39" s="24">
        <v>36</v>
      </c>
      <c r="BE39" s="23">
        <f t="shared" ca="1" si="74"/>
        <v>7.8750000000000001E-2</v>
      </c>
      <c r="BF39" s="23">
        <f t="shared" ca="1" si="59"/>
        <v>545.03977951445813</v>
      </c>
      <c r="BG39" s="23">
        <f t="shared" ca="1" si="59"/>
        <v>509.18663724376353</v>
      </c>
      <c r="BH39" s="23">
        <f t="shared" ca="1" si="59"/>
        <v>531.62422235276176</v>
      </c>
      <c r="BI39" s="23">
        <f t="shared" ca="1" si="59"/>
        <v>511.38004911279052</v>
      </c>
      <c r="BJ39" s="23" t="str">
        <f t="shared" si="59"/>
        <v/>
      </c>
      <c r="BK39" s="23">
        <f t="shared" ca="1" si="32"/>
        <v>524.3076720559435</v>
      </c>
      <c r="BM39" s="24">
        <v>36</v>
      </c>
      <c r="BN39" s="23">
        <f t="shared" ca="1" si="60"/>
        <v>541.73977951445818</v>
      </c>
      <c r="BO39" s="23">
        <f t="shared" ca="1" si="60"/>
        <v>505.73663724376354</v>
      </c>
      <c r="BP39" s="23">
        <f t="shared" ca="1" si="60"/>
        <v>528.02422235276174</v>
      </c>
      <c r="BQ39" s="23">
        <f t="shared" ca="1" si="60"/>
        <v>507.63004911279052</v>
      </c>
      <c r="BR39" s="23" t="str">
        <f t="shared" si="60"/>
        <v/>
      </c>
      <c r="BS39" s="23">
        <f t="shared" ca="1" si="33"/>
        <v>520.78267205594341</v>
      </c>
      <c r="BU39" s="24">
        <v>36</v>
      </c>
      <c r="BV39" s="23">
        <f t="shared" ca="1" si="78"/>
        <v>532.73977951445818</v>
      </c>
      <c r="BW39" s="23">
        <f t="shared" ca="1" si="79"/>
        <v>496.73663724376354</v>
      </c>
      <c r="BX39" s="23">
        <f t="shared" ca="1" si="80"/>
        <v>519.02422235276174</v>
      </c>
      <c r="BY39" s="23">
        <f t="shared" ca="1" si="81"/>
        <v>498.63004911279052</v>
      </c>
      <c r="BZ39" s="23" t="str">
        <f t="shared" si="82"/>
        <v/>
      </c>
      <c r="CA39" s="23">
        <f t="shared" ca="1" si="83"/>
        <v>506.50431820809075</v>
      </c>
      <c r="CB39" s="10"/>
      <c r="CC39" s="24">
        <v>36</v>
      </c>
      <c r="CD39" s="23">
        <f t="shared" ca="1" si="61"/>
        <v>532.73977951445818</v>
      </c>
      <c r="CE39" s="23">
        <f t="shared" ca="1" si="61"/>
        <v>496.73663724376354</v>
      </c>
      <c r="CF39" s="23">
        <f t="shared" ca="1" si="61"/>
        <v>519.02422235276174</v>
      </c>
      <c r="CG39" s="23">
        <f t="shared" ca="1" si="61"/>
        <v>498.63004911279052</v>
      </c>
      <c r="CH39" s="23" t="str">
        <f t="shared" si="61"/>
        <v/>
      </c>
      <c r="CI39" s="23">
        <f t="shared" ca="1" si="84"/>
        <v>511.78267205594341</v>
      </c>
      <c r="CJ39" s="12"/>
      <c r="CK39" s="24">
        <v>36</v>
      </c>
      <c r="CL39" s="23">
        <f t="shared" ca="1" si="62"/>
        <v>525.90338745110046</v>
      </c>
      <c r="CM39" s="23">
        <f t="shared" ca="1" si="62"/>
        <v>536.10672276383355</v>
      </c>
      <c r="CN39" s="23">
        <f t="shared" ca="1" si="62"/>
        <v>515.8453608951495</v>
      </c>
      <c r="CO39" s="23">
        <f t="shared" ca="1" si="62"/>
        <v>505.93988114643139</v>
      </c>
      <c r="CP39" s="23" t="str">
        <f t="shared" si="62"/>
        <v/>
      </c>
      <c r="CQ39" s="23">
        <f t="shared" ca="1" si="41"/>
        <v>520.94883806412872</v>
      </c>
      <c r="CR39" s="10"/>
      <c r="CS39" s="25">
        <f t="shared" ca="1" si="17"/>
        <v>27.499405937059329</v>
      </c>
      <c r="CT39" s="23">
        <f t="shared" si="18"/>
        <v>0</v>
      </c>
      <c r="CU39" s="24">
        <f t="shared" si="19"/>
        <v>0</v>
      </c>
      <c r="CV39" s="24">
        <v>36</v>
      </c>
      <c r="CW39" s="23">
        <f t="shared" ca="1" si="20"/>
        <v>527.49940593705935</v>
      </c>
      <c r="CX39" s="23">
        <f t="shared" ca="1" si="21"/>
        <v>527.49940593705935</v>
      </c>
      <c r="CY39" s="23">
        <f t="shared" ca="1" si="22"/>
        <v>527.49940593705935</v>
      </c>
      <c r="CZ39" s="23">
        <f t="shared" ca="1" si="23"/>
        <v>527.49940593705935</v>
      </c>
      <c r="DA39" s="22">
        <f t="shared" ca="1" si="43"/>
        <v>29.55083908727218</v>
      </c>
      <c r="DB39" s="23">
        <f t="shared" ca="1" si="44"/>
        <v>527.49940593705935</v>
      </c>
      <c r="DC39" s="23">
        <f t="shared" ca="1" si="42"/>
        <v>527.49940593705935</v>
      </c>
      <c r="DD39" s="23">
        <f t="shared" ca="1" si="24"/>
        <v>527.49940593705935</v>
      </c>
      <c r="DF39" s="24">
        <v>36</v>
      </c>
      <c r="DG39" s="24">
        <f t="shared" si="75"/>
        <v>460</v>
      </c>
      <c r="DH39" s="24">
        <f t="shared" si="76"/>
        <v>540</v>
      </c>
    </row>
    <row r="40" spans="24:112" x14ac:dyDescent="0.2">
      <c r="X40" s="23">
        <f t="shared" si="63"/>
        <v>530</v>
      </c>
      <c r="Y40" s="23">
        <f t="shared" si="64"/>
        <v>520</v>
      </c>
      <c r="Z40" s="23">
        <f t="shared" si="65"/>
        <v>510</v>
      </c>
      <c r="AA40" s="23">
        <f t="shared" si="66"/>
        <v>500</v>
      </c>
      <c r="AB40" s="23">
        <f t="shared" si="67"/>
        <v>490</v>
      </c>
      <c r="AC40" s="23">
        <f t="shared" si="68"/>
        <v>480</v>
      </c>
      <c r="AD40" s="23">
        <f t="shared" si="69"/>
        <v>470</v>
      </c>
      <c r="AE40" s="11"/>
      <c r="AF40" s="24" t="str">
        <f t="shared" si="28"/>
        <v xml:space="preserve"> </v>
      </c>
      <c r="AG40" s="24">
        <v>37</v>
      </c>
      <c r="AH40" s="23">
        <f t="shared" ca="1" si="70"/>
        <v>519.90717446599774</v>
      </c>
      <c r="AI40" s="24">
        <f t="shared" ca="1" si="77"/>
        <v>0</v>
      </c>
      <c r="AJ40" s="24">
        <f t="shared" ca="1" si="71"/>
        <v>0</v>
      </c>
      <c r="AK40" s="24">
        <f t="shared" ca="1" si="72"/>
        <v>0</v>
      </c>
      <c r="AL40" s="24">
        <f t="shared" ca="1" si="73"/>
        <v>1</v>
      </c>
      <c r="AN40" s="24">
        <v>37</v>
      </c>
      <c r="AO40" s="23">
        <f t="shared" ca="1" si="57"/>
        <v>537.1229427692349</v>
      </c>
      <c r="AP40" s="23">
        <f t="shared" ca="1" si="57"/>
        <v>535.74014645499733</v>
      </c>
      <c r="AQ40" s="23">
        <f t="shared" ca="1" si="57"/>
        <v>486.66991833525464</v>
      </c>
      <c r="AR40" s="23">
        <f t="shared" ca="1" si="57"/>
        <v>520.09569030450427</v>
      </c>
      <c r="AS40" s="23" t="str">
        <f t="shared" si="57"/>
        <v/>
      </c>
      <c r="AT40" s="23">
        <f t="shared" ca="1" si="30"/>
        <v>519.90717446599774</v>
      </c>
      <c r="AV40" s="24">
        <v>37</v>
      </c>
      <c r="AW40" s="23">
        <f t="shared" ca="1" si="58"/>
        <v>548.25982560000534</v>
      </c>
      <c r="AX40" s="23">
        <f t="shared" ca="1" si="58"/>
        <v>546.46219039149651</v>
      </c>
      <c r="AY40" s="23">
        <f t="shared" ca="1" si="58"/>
        <v>482.67089383583101</v>
      </c>
      <c r="AZ40" s="23">
        <f t="shared" ca="1" si="58"/>
        <v>526.12439739585557</v>
      </c>
      <c r="BA40" s="23" t="str">
        <f t="shared" si="58"/>
        <v/>
      </c>
      <c r="BB40" s="23">
        <f t="shared" ca="1" si="31"/>
        <v>525.87932680579706</v>
      </c>
      <c r="BD40" s="24">
        <v>37</v>
      </c>
      <c r="BE40" s="23">
        <f t="shared" ca="1" si="74"/>
        <v>8.249999999999999E-2</v>
      </c>
      <c r="BF40" s="23">
        <f t="shared" ca="1" si="59"/>
        <v>550.02294276923487</v>
      </c>
      <c r="BG40" s="23">
        <f t="shared" ca="1" si="59"/>
        <v>548.79014645499728</v>
      </c>
      <c r="BH40" s="23">
        <f t="shared" ca="1" si="59"/>
        <v>499.86991833525462</v>
      </c>
      <c r="BI40" s="23">
        <f t="shared" ca="1" si="59"/>
        <v>533.4456903045043</v>
      </c>
      <c r="BJ40" s="23" t="str">
        <f t="shared" si="59"/>
        <v/>
      </c>
      <c r="BK40" s="23">
        <f t="shared" ca="1" si="32"/>
        <v>533.03217446599774</v>
      </c>
      <c r="BM40" s="24">
        <v>37</v>
      </c>
      <c r="BN40" s="23">
        <f t="shared" ca="1" si="60"/>
        <v>546.1229427692349</v>
      </c>
      <c r="BO40" s="23">
        <f t="shared" ca="1" si="60"/>
        <v>544.74014645499733</v>
      </c>
      <c r="BP40" s="23">
        <f t="shared" ca="1" si="60"/>
        <v>495.66991833525464</v>
      </c>
      <c r="BQ40" s="23">
        <f t="shared" ca="1" si="60"/>
        <v>529.09569030450427</v>
      </c>
      <c r="BR40" s="23" t="str">
        <f t="shared" si="60"/>
        <v/>
      </c>
      <c r="BS40" s="23">
        <f t="shared" ca="1" si="33"/>
        <v>528.90717446599774</v>
      </c>
      <c r="BU40" s="24">
        <v>37</v>
      </c>
      <c r="BV40" s="23">
        <f t="shared" ca="1" si="78"/>
        <v>537.1229427692349</v>
      </c>
      <c r="BW40" s="23">
        <f t="shared" ca="1" si="79"/>
        <v>535.74014645499733</v>
      </c>
      <c r="BX40" s="23">
        <f t="shared" ca="1" si="80"/>
        <v>486.66991833525464</v>
      </c>
      <c r="BY40" s="23">
        <f t="shared" ca="1" si="81"/>
        <v>520.09569030450427</v>
      </c>
      <c r="BZ40" s="23" t="str">
        <f t="shared" si="82"/>
        <v/>
      </c>
      <c r="CA40" s="23">
        <f t="shared" ca="1" si="83"/>
        <v>521.85846992842494</v>
      </c>
      <c r="CB40" s="10"/>
      <c r="CC40" s="24">
        <v>37</v>
      </c>
      <c r="CD40" s="23">
        <f t="shared" ca="1" si="61"/>
        <v>537.1229427692349</v>
      </c>
      <c r="CE40" s="23">
        <f t="shared" ca="1" si="61"/>
        <v>535.74014645499733</v>
      </c>
      <c r="CF40" s="23">
        <f t="shared" ca="1" si="61"/>
        <v>486.66991833525464</v>
      </c>
      <c r="CG40" s="23">
        <f t="shared" ca="1" si="61"/>
        <v>520.09569030450427</v>
      </c>
      <c r="CH40" s="23" t="str">
        <f t="shared" si="61"/>
        <v/>
      </c>
      <c r="CI40" s="23">
        <f t="shared" ca="1" si="84"/>
        <v>519.90717446599774</v>
      </c>
      <c r="CJ40" s="12"/>
      <c r="CK40" s="24">
        <v>37</v>
      </c>
      <c r="CL40" s="23">
        <f t="shared" ca="1" si="62"/>
        <v>560.48760174995709</v>
      </c>
      <c r="CM40" s="23">
        <f t="shared" ca="1" si="62"/>
        <v>528.86634676132871</v>
      </c>
      <c r="CN40" s="23">
        <f t="shared" ca="1" si="62"/>
        <v>496.69073207746123</v>
      </c>
      <c r="CO40" s="23">
        <f t="shared" ca="1" si="62"/>
        <v>516.25882987189539</v>
      </c>
      <c r="CP40" s="23" t="str">
        <f t="shared" si="62"/>
        <v/>
      </c>
      <c r="CQ40" s="23">
        <f t="shared" ca="1" si="41"/>
        <v>525.57587761516061</v>
      </c>
      <c r="CR40" s="10"/>
      <c r="CS40" s="25">
        <f t="shared" ca="1" si="17"/>
        <v>-15.055213012328277</v>
      </c>
      <c r="CT40" s="23">
        <f t="shared" si="18"/>
        <v>0</v>
      </c>
      <c r="CU40" s="24">
        <f t="shared" si="19"/>
        <v>0</v>
      </c>
      <c r="CV40" s="24">
        <v>37</v>
      </c>
      <c r="CW40" s="23">
        <f t="shared" ca="1" si="20"/>
        <v>484.9447869876717</v>
      </c>
      <c r="CX40" s="23">
        <f t="shared" ca="1" si="21"/>
        <v>484.9447869876717</v>
      </c>
      <c r="CY40" s="23">
        <f t="shared" ca="1" si="22"/>
        <v>484.9447869876717</v>
      </c>
      <c r="CZ40" s="23">
        <f t="shared" ca="1" si="23"/>
        <v>484.9447869876717</v>
      </c>
      <c r="DA40" s="22">
        <f t="shared" ca="1" si="43"/>
        <v>-6.1899612861466231</v>
      </c>
      <c r="DB40" s="23">
        <f t="shared" ca="1" si="44"/>
        <v>484.9447869876717</v>
      </c>
      <c r="DC40" s="23">
        <f t="shared" ca="1" si="42"/>
        <v>484.9447869876717</v>
      </c>
      <c r="DD40" s="23">
        <f t="shared" ca="1" si="24"/>
        <v>484.9447869876717</v>
      </c>
      <c r="DF40" s="24">
        <v>37</v>
      </c>
      <c r="DG40" s="24">
        <f t="shared" si="75"/>
        <v>460</v>
      </c>
      <c r="DH40" s="24">
        <f t="shared" si="76"/>
        <v>540</v>
      </c>
    </row>
    <row r="41" spans="24:112" x14ac:dyDescent="0.2">
      <c r="X41" s="23">
        <f t="shared" si="63"/>
        <v>530</v>
      </c>
      <c r="Y41" s="23">
        <f t="shared" si="64"/>
        <v>520</v>
      </c>
      <c r="Z41" s="23">
        <f t="shared" si="65"/>
        <v>510</v>
      </c>
      <c r="AA41" s="23">
        <f t="shared" si="66"/>
        <v>500</v>
      </c>
      <c r="AB41" s="23">
        <f t="shared" si="67"/>
        <v>490</v>
      </c>
      <c r="AC41" s="23">
        <f t="shared" si="68"/>
        <v>480</v>
      </c>
      <c r="AD41" s="23">
        <f t="shared" si="69"/>
        <v>470</v>
      </c>
      <c r="AE41" s="11"/>
      <c r="AF41" s="24" t="str">
        <f t="shared" si="28"/>
        <v xml:space="preserve"> </v>
      </c>
      <c r="AG41" s="24">
        <v>38</v>
      </c>
      <c r="AH41" s="23">
        <f t="shared" ca="1" si="70"/>
        <v>490.64863989254229</v>
      </c>
      <c r="AI41" s="24">
        <f t="shared" ca="1" si="77"/>
        <v>1</v>
      </c>
      <c r="AJ41" s="24">
        <f t="shared" ca="1" si="71"/>
        <v>0</v>
      </c>
      <c r="AK41" s="24">
        <f t="shared" ca="1" si="72"/>
        <v>0</v>
      </c>
      <c r="AL41" s="24">
        <f t="shared" ca="1" si="73"/>
        <v>0</v>
      </c>
      <c r="AN41" s="24">
        <v>38</v>
      </c>
      <c r="AO41" s="23">
        <f t="shared" ca="1" si="57"/>
        <v>504.59431687625249</v>
      </c>
      <c r="AP41" s="23">
        <f t="shared" ca="1" si="57"/>
        <v>495.59651176865901</v>
      </c>
      <c r="AQ41" s="23">
        <f t="shared" ca="1" si="57"/>
        <v>475.05905927537725</v>
      </c>
      <c r="AR41" s="23">
        <f t="shared" ca="1" si="57"/>
        <v>487.34467164988035</v>
      </c>
      <c r="AS41" s="23" t="str">
        <f t="shared" si="57"/>
        <v/>
      </c>
      <c r="AT41" s="23">
        <f t="shared" ca="1" si="30"/>
        <v>490.64863989254229</v>
      </c>
      <c r="AV41" s="24">
        <v>38</v>
      </c>
      <c r="AW41" s="23">
        <f t="shared" ca="1" si="58"/>
        <v>505.97261193912823</v>
      </c>
      <c r="AX41" s="23">
        <f t="shared" ca="1" si="58"/>
        <v>494.27546529925667</v>
      </c>
      <c r="AY41" s="23">
        <f t="shared" ca="1" si="58"/>
        <v>467.5767770579904</v>
      </c>
      <c r="AZ41" s="23">
        <f t="shared" ca="1" si="58"/>
        <v>483.54807314484441</v>
      </c>
      <c r="BA41" s="23" t="str">
        <f t="shared" si="58"/>
        <v/>
      </c>
      <c r="BB41" s="23">
        <f t="shared" ca="1" si="31"/>
        <v>487.84323186030491</v>
      </c>
      <c r="BD41" s="24">
        <v>38</v>
      </c>
      <c r="BE41" s="23">
        <f t="shared" ca="1" si="74"/>
        <v>8.6249999999999993E-2</v>
      </c>
      <c r="BF41" s="23">
        <f t="shared" ca="1" si="59"/>
        <v>518.09431687625249</v>
      </c>
      <c r="BG41" s="23">
        <f t="shared" ca="1" si="59"/>
        <v>509.24651176865899</v>
      </c>
      <c r="BH41" s="23">
        <f t="shared" ca="1" si="59"/>
        <v>488.85905927537726</v>
      </c>
      <c r="BI41" s="23">
        <f t="shared" ca="1" si="59"/>
        <v>501.29467164988034</v>
      </c>
      <c r="BJ41" s="23" t="str">
        <f t="shared" si="59"/>
        <v/>
      </c>
      <c r="BK41" s="23">
        <f t="shared" ca="1" si="32"/>
        <v>504.37363989254231</v>
      </c>
      <c r="BM41" s="24">
        <v>38</v>
      </c>
      <c r="BN41" s="23">
        <f t="shared" ca="1" si="60"/>
        <v>513.59431687625249</v>
      </c>
      <c r="BO41" s="23">
        <f t="shared" ca="1" si="60"/>
        <v>504.59651176865901</v>
      </c>
      <c r="BP41" s="23">
        <f t="shared" ca="1" si="60"/>
        <v>484.05905927537725</v>
      </c>
      <c r="BQ41" s="23">
        <f t="shared" ca="1" si="60"/>
        <v>496.34467164988035</v>
      </c>
      <c r="BR41" s="23" t="str">
        <f t="shared" si="60"/>
        <v/>
      </c>
      <c r="BS41" s="23">
        <f t="shared" ca="1" si="33"/>
        <v>499.64863989254229</v>
      </c>
      <c r="BU41" s="24">
        <v>38</v>
      </c>
      <c r="BV41" s="23">
        <f t="shared" ca="1" si="78"/>
        <v>504.59431687625249</v>
      </c>
      <c r="BW41" s="23">
        <f t="shared" ca="1" si="79"/>
        <v>495.59651176865901</v>
      </c>
      <c r="BX41" s="23">
        <f t="shared" ca="1" si="80"/>
        <v>475.05905927537725</v>
      </c>
      <c r="BY41" s="23">
        <f t="shared" ca="1" si="81"/>
        <v>487.34467164988035</v>
      </c>
      <c r="BZ41" s="23" t="str">
        <f t="shared" si="82"/>
        <v/>
      </c>
      <c r="CA41" s="23">
        <f t="shared" ca="1" si="83"/>
        <v>497.20618087106976</v>
      </c>
      <c r="CB41" s="10"/>
      <c r="CC41" s="24">
        <v>38</v>
      </c>
      <c r="CD41" s="23">
        <f t="shared" ca="1" si="61"/>
        <v>504.59431687625249</v>
      </c>
      <c r="CE41" s="23">
        <f t="shared" ca="1" si="61"/>
        <v>495.59651176865901</v>
      </c>
      <c r="CF41" s="23">
        <f t="shared" ca="1" si="61"/>
        <v>475.05905927537725</v>
      </c>
      <c r="CG41" s="23">
        <f t="shared" ca="1" si="61"/>
        <v>487.34467164988035</v>
      </c>
      <c r="CH41" s="23" t="str">
        <f t="shared" si="61"/>
        <v/>
      </c>
      <c r="CI41" s="23">
        <f t="shared" ca="1" si="84"/>
        <v>490.64863989254229</v>
      </c>
      <c r="CJ41" s="12"/>
      <c r="CK41" s="24">
        <v>38</v>
      </c>
      <c r="CL41" s="23">
        <f t="shared" ca="1" si="62"/>
        <v>528.01326779391923</v>
      </c>
      <c r="CM41" s="23">
        <f t="shared" ca="1" si="62"/>
        <v>484.86181483936628</v>
      </c>
      <c r="CN41" s="23">
        <f t="shared" ca="1" si="62"/>
        <v>512.29765747801025</v>
      </c>
      <c r="CO41" s="23">
        <f t="shared" ca="1" si="62"/>
        <v>549.22457407104196</v>
      </c>
      <c r="CP41" s="23" t="str">
        <f t="shared" si="62"/>
        <v/>
      </c>
      <c r="CQ41" s="23">
        <f t="shared" ca="1" si="41"/>
        <v>518.5993285455844</v>
      </c>
      <c r="CR41" s="10"/>
      <c r="CS41" s="25">
        <f t="shared" ca="1" si="17"/>
        <v>0.39083277402345717</v>
      </c>
      <c r="CT41" s="23">
        <f t="shared" si="18"/>
        <v>0</v>
      </c>
      <c r="CU41" s="24">
        <f t="shared" si="19"/>
        <v>0</v>
      </c>
      <c r="CV41" s="24">
        <v>38</v>
      </c>
      <c r="CW41" s="23">
        <f t="shared" ca="1" si="20"/>
        <v>500.39083277402347</v>
      </c>
      <c r="CX41" s="23">
        <f t="shared" ca="1" si="21"/>
        <v>500.39083277402347</v>
      </c>
      <c r="CY41" s="23">
        <f t="shared" ca="1" si="22"/>
        <v>500.39083277402347</v>
      </c>
      <c r="CZ41" s="23">
        <f t="shared" ca="1" si="23"/>
        <v>500.39083277402347</v>
      </c>
      <c r="DA41" s="22">
        <f t="shared" ca="1" si="43"/>
        <v>-1.4661556118205297</v>
      </c>
      <c r="DB41" s="23">
        <f t="shared" ca="1" si="44"/>
        <v>500.39083277402347</v>
      </c>
      <c r="DC41" s="23">
        <f t="shared" ca="1" si="42"/>
        <v>500.39083277402347</v>
      </c>
      <c r="DD41" s="23">
        <f t="shared" ca="1" si="24"/>
        <v>500.39083277402347</v>
      </c>
      <c r="DF41" s="24">
        <v>38</v>
      </c>
      <c r="DG41" s="24">
        <f t="shared" si="75"/>
        <v>460</v>
      </c>
      <c r="DH41" s="24">
        <f t="shared" si="76"/>
        <v>540</v>
      </c>
    </row>
    <row r="42" spans="24:112" x14ac:dyDescent="0.2">
      <c r="X42" s="23">
        <f t="shared" si="63"/>
        <v>530</v>
      </c>
      <c r="Y42" s="23">
        <f t="shared" si="64"/>
        <v>520</v>
      </c>
      <c r="Z42" s="23">
        <f t="shared" si="65"/>
        <v>510</v>
      </c>
      <c r="AA42" s="23">
        <f t="shared" si="66"/>
        <v>500</v>
      </c>
      <c r="AB42" s="23">
        <f t="shared" si="67"/>
        <v>490</v>
      </c>
      <c r="AC42" s="23">
        <f t="shared" si="68"/>
        <v>480</v>
      </c>
      <c r="AD42" s="23">
        <f t="shared" si="69"/>
        <v>470</v>
      </c>
      <c r="AE42" s="11"/>
      <c r="AF42" s="24" t="str">
        <f t="shared" si="28"/>
        <v xml:space="preserve"> </v>
      </c>
      <c r="AG42" s="24">
        <v>39</v>
      </c>
      <c r="AH42" s="23">
        <f t="shared" ca="1" si="70"/>
        <v>500.34325009495598</v>
      </c>
      <c r="AI42" s="24">
        <f t="shared" ca="1" si="77"/>
        <v>1</v>
      </c>
      <c r="AJ42" s="24">
        <f t="shared" ca="1" si="71"/>
        <v>0</v>
      </c>
      <c r="AK42" s="24">
        <f t="shared" ca="1" si="72"/>
        <v>0</v>
      </c>
      <c r="AL42" s="24">
        <f t="shared" ca="1" si="73"/>
        <v>0</v>
      </c>
      <c r="AN42" s="24">
        <v>39</v>
      </c>
      <c r="AO42" s="23">
        <f t="shared" ca="1" si="57"/>
        <v>515.09041437470512</v>
      </c>
      <c r="AP42" s="23">
        <f t="shared" ca="1" si="57"/>
        <v>480.09759385753182</v>
      </c>
      <c r="AQ42" s="23">
        <f t="shared" ca="1" si="57"/>
        <v>505.10756988416586</v>
      </c>
      <c r="AR42" s="23">
        <f t="shared" ca="1" si="57"/>
        <v>501.07742226342106</v>
      </c>
      <c r="AS42" s="23" t="str">
        <f t="shared" si="57"/>
        <v/>
      </c>
      <c r="AT42" s="23">
        <f t="shared" ca="1" si="30"/>
        <v>500.34325009495598</v>
      </c>
      <c r="AV42" s="24">
        <v>39</v>
      </c>
      <c r="AW42" s="23">
        <f t="shared" ca="1" si="58"/>
        <v>519.61753868711662</v>
      </c>
      <c r="AX42" s="23">
        <f t="shared" ca="1" si="58"/>
        <v>474.12687201479139</v>
      </c>
      <c r="AY42" s="23">
        <f t="shared" ca="1" si="58"/>
        <v>506.63984084941558</v>
      </c>
      <c r="AZ42" s="23">
        <f t="shared" ca="1" si="58"/>
        <v>501.40064894244733</v>
      </c>
      <c r="BA42" s="23" t="str">
        <f t="shared" si="58"/>
        <v/>
      </c>
      <c r="BB42" s="23">
        <f t="shared" ca="1" si="31"/>
        <v>500.44622512344273</v>
      </c>
      <c r="BD42" s="24">
        <v>39</v>
      </c>
      <c r="BE42" s="23">
        <f t="shared" ca="1" si="74"/>
        <v>0.09</v>
      </c>
      <c r="BF42" s="23">
        <f t="shared" ca="1" si="59"/>
        <v>529.19041437470514</v>
      </c>
      <c r="BG42" s="23">
        <f t="shared" ca="1" si="59"/>
        <v>494.34759385753182</v>
      </c>
      <c r="BH42" s="23">
        <f t="shared" ca="1" si="59"/>
        <v>519.50756988416583</v>
      </c>
      <c r="BI42" s="23">
        <f t="shared" ca="1" si="59"/>
        <v>515.62742226342107</v>
      </c>
      <c r="BJ42" s="23" t="str">
        <f t="shared" si="59"/>
        <v/>
      </c>
      <c r="BK42" s="23">
        <f t="shared" ca="1" si="32"/>
        <v>514.66825009495597</v>
      </c>
      <c r="BM42" s="24">
        <v>39</v>
      </c>
      <c r="BN42" s="23">
        <f t="shared" ca="1" si="60"/>
        <v>524.09041437470512</v>
      </c>
      <c r="BO42" s="23">
        <f t="shared" ca="1" si="60"/>
        <v>489.09759385753182</v>
      </c>
      <c r="BP42" s="23">
        <f t="shared" ca="1" si="60"/>
        <v>514.10756988416586</v>
      </c>
      <c r="BQ42" s="23">
        <f t="shared" ca="1" si="60"/>
        <v>510.07742226342106</v>
      </c>
      <c r="BR42" s="23" t="str">
        <f t="shared" si="60"/>
        <v/>
      </c>
      <c r="BS42" s="23">
        <f t="shared" ca="1" si="33"/>
        <v>509.34325009495598</v>
      </c>
      <c r="BU42" s="24">
        <v>39</v>
      </c>
      <c r="BV42" s="23">
        <f t="shared" ca="1" si="78"/>
        <v>515.09041437470512</v>
      </c>
      <c r="BW42" s="23">
        <f t="shared" ca="1" si="79"/>
        <v>480.09759385753182</v>
      </c>
      <c r="BX42" s="23">
        <f t="shared" ca="1" si="80"/>
        <v>505.10756988416586</v>
      </c>
      <c r="BY42" s="23">
        <f t="shared" ca="1" si="81"/>
        <v>501.07742226342106</v>
      </c>
      <c r="BZ42" s="23" t="str">
        <f t="shared" si="82"/>
        <v/>
      </c>
      <c r="CA42" s="23">
        <f t="shared" ca="1" si="83"/>
        <v>499.50510435627689</v>
      </c>
      <c r="CB42" s="10"/>
      <c r="CC42" s="24">
        <v>39</v>
      </c>
      <c r="CD42" s="23">
        <f t="shared" ca="1" si="61"/>
        <v>515.09041437470512</v>
      </c>
      <c r="CE42" s="23">
        <f t="shared" ca="1" si="61"/>
        <v>480.09759385753182</v>
      </c>
      <c r="CF42" s="23">
        <f t="shared" ca="1" si="61"/>
        <v>505.10756988416586</v>
      </c>
      <c r="CG42" s="23">
        <f t="shared" ca="1" si="61"/>
        <v>501.07742226342106</v>
      </c>
      <c r="CH42" s="23" t="str">
        <f t="shared" si="61"/>
        <v/>
      </c>
      <c r="CI42" s="23">
        <f t="shared" ca="1" si="84"/>
        <v>500.34325009495598</v>
      </c>
      <c r="CJ42" s="12"/>
      <c r="CK42" s="24">
        <v>39</v>
      </c>
      <c r="CL42" s="23">
        <f t="shared" ca="1" si="62"/>
        <v>470.46068906492678</v>
      </c>
      <c r="CM42" s="23">
        <f t="shared" ca="1" si="62"/>
        <v>500.97904686615419</v>
      </c>
      <c r="CN42" s="23">
        <f t="shared" ca="1" si="62"/>
        <v>523.75459679271864</v>
      </c>
      <c r="CO42" s="23">
        <f t="shared" ca="1" si="62"/>
        <v>510.49353649831926</v>
      </c>
      <c r="CP42" s="23" t="str">
        <f t="shared" si="62"/>
        <v/>
      </c>
      <c r="CQ42" s="23">
        <f t="shared" ca="1" si="41"/>
        <v>501.42196730552973</v>
      </c>
      <c r="CR42" s="10"/>
      <c r="CS42" s="25">
        <f t="shared" ca="1" si="17"/>
        <v>61.238187140008066</v>
      </c>
      <c r="CT42" s="23">
        <f t="shared" si="18"/>
        <v>0</v>
      </c>
      <c r="CU42" s="24">
        <f t="shared" si="19"/>
        <v>0</v>
      </c>
      <c r="CV42" s="24">
        <v>39</v>
      </c>
      <c r="CW42" s="23">
        <f t="shared" ca="1" si="20"/>
        <v>561.23818714000811</v>
      </c>
      <c r="CX42" s="23">
        <f t="shared" ca="1" si="21"/>
        <v>561.23818714000811</v>
      </c>
      <c r="CY42" s="23">
        <f t="shared" ca="1" si="22"/>
        <v>561.23818714000811</v>
      </c>
      <c r="CZ42" s="23">
        <f t="shared" ca="1" si="23"/>
        <v>561.23818714000811</v>
      </c>
      <c r="DA42" s="22">
        <f t="shared" ca="1" si="43"/>
        <v>60.798340456461908</v>
      </c>
      <c r="DB42" s="23">
        <f t="shared" ca="1" si="44"/>
        <v>561.23818714000811</v>
      </c>
      <c r="DC42" s="23">
        <f t="shared" ca="1" si="42"/>
        <v>561.23818714000811</v>
      </c>
      <c r="DD42" s="23">
        <f t="shared" ca="1" si="24"/>
        <v>561.23818714000811</v>
      </c>
      <c r="DF42" s="24">
        <v>39</v>
      </c>
      <c r="DG42" s="24">
        <f t="shared" si="75"/>
        <v>460</v>
      </c>
      <c r="DH42" s="24">
        <f t="shared" si="76"/>
        <v>540</v>
      </c>
    </row>
    <row r="43" spans="24:112" x14ac:dyDescent="0.2">
      <c r="X43" s="23">
        <f t="shared" si="63"/>
        <v>530</v>
      </c>
      <c r="Y43" s="23">
        <f t="shared" si="64"/>
        <v>520</v>
      </c>
      <c r="Z43" s="23">
        <f t="shared" si="65"/>
        <v>510</v>
      </c>
      <c r="AA43" s="23">
        <f t="shared" si="66"/>
        <v>500</v>
      </c>
      <c r="AB43" s="23">
        <f t="shared" si="67"/>
        <v>490</v>
      </c>
      <c r="AC43" s="23">
        <f t="shared" si="68"/>
        <v>480</v>
      </c>
      <c r="AD43" s="23">
        <f t="shared" si="69"/>
        <v>470</v>
      </c>
      <c r="AE43" s="11"/>
      <c r="AF43" s="24">
        <f t="shared" si="28"/>
        <v>40</v>
      </c>
      <c r="AG43" s="24">
        <v>40</v>
      </c>
      <c r="AH43" s="23">
        <f t="shared" ca="1" si="70"/>
        <v>509.08800183221422</v>
      </c>
      <c r="AI43" s="24">
        <f t="shared" ca="1" si="77"/>
        <v>0</v>
      </c>
      <c r="AJ43" s="24">
        <f t="shared" ca="1" si="71"/>
        <v>0</v>
      </c>
      <c r="AK43" s="24">
        <f t="shared" ca="1" si="72"/>
        <v>0</v>
      </c>
      <c r="AL43" s="24">
        <f t="shared" ca="1" si="73"/>
        <v>0</v>
      </c>
      <c r="AN43" s="24">
        <v>40</v>
      </c>
      <c r="AO43" s="23">
        <f t="shared" ca="1" si="57"/>
        <v>503.34717886112963</v>
      </c>
      <c r="AP43" s="23">
        <f t="shared" ca="1" si="57"/>
        <v>490.03718874670483</v>
      </c>
      <c r="AQ43" s="23">
        <f t="shared" ca="1" si="57"/>
        <v>532.52628324505997</v>
      </c>
      <c r="AR43" s="23">
        <f t="shared" ca="1" si="57"/>
        <v>510.44135647596255</v>
      </c>
      <c r="AS43" s="23" t="str">
        <f t="shared" si="57"/>
        <v/>
      </c>
      <c r="AT43" s="23">
        <f t="shared" ca="1" si="30"/>
        <v>509.08800183221422</v>
      </c>
      <c r="AV43" s="24">
        <v>40</v>
      </c>
      <c r="AW43" s="23">
        <f t="shared" ca="1" si="58"/>
        <v>504.35133251946854</v>
      </c>
      <c r="AX43" s="23">
        <f t="shared" ca="1" si="58"/>
        <v>487.04834537071628</v>
      </c>
      <c r="AY43" s="23">
        <f t="shared" ca="1" si="58"/>
        <v>542.28416821857797</v>
      </c>
      <c r="AZ43" s="23">
        <f t="shared" ca="1" si="58"/>
        <v>513.57376341875124</v>
      </c>
      <c r="BA43" s="23" t="str">
        <f t="shared" si="58"/>
        <v/>
      </c>
      <c r="BB43" s="23">
        <f t="shared" ca="1" si="31"/>
        <v>511.81440238187849</v>
      </c>
      <c r="BD43" s="24">
        <v>40</v>
      </c>
      <c r="BE43" s="23">
        <f t="shared" ca="1" si="74"/>
        <v>9.375E-2</v>
      </c>
      <c r="BF43" s="23">
        <f t="shared" ca="1" si="59"/>
        <v>518.04717886112962</v>
      </c>
      <c r="BG43" s="23">
        <f t="shared" ca="1" si="59"/>
        <v>504.88718874670485</v>
      </c>
      <c r="BH43" s="23">
        <f t="shared" ca="1" si="59"/>
        <v>547.52628324505997</v>
      </c>
      <c r="BI43" s="23">
        <f t="shared" ca="1" si="59"/>
        <v>525.59135647596258</v>
      </c>
      <c r="BJ43" s="23" t="str">
        <f t="shared" si="59"/>
        <v/>
      </c>
      <c r="BK43" s="23">
        <f t="shared" ca="1" si="32"/>
        <v>524.01300183221429</v>
      </c>
      <c r="BM43" s="24">
        <v>40</v>
      </c>
      <c r="BN43" s="23">
        <f t="shared" ca="1" si="60"/>
        <v>512.34717886112958</v>
      </c>
      <c r="BO43" s="23">
        <f t="shared" ca="1" si="60"/>
        <v>499.03718874670483</v>
      </c>
      <c r="BP43" s="23">
        <f t="shared" ca="1" si="60"/>
        <v>541.52628324505997</v>
      </c>
      <c r="BQ43" s="23">
        <f t="shared" ca="1" si="60"/>
        <v>519.44135647596249</v>
      </c>
      <c r="BR43" s="23" t="str">
        <f t="shared" si="60"/>
        <v/>
      </c>
      <c r="BS43" s="23">
        <f t="shared" ca="1" si="33"/>
        <v>518.08800183221422</v>
      </c>
      <c r="BU43" s="24">
        <v>40</v>
      </c>
      <c r="BV43" s="23">
        <f t="shared" ca="1" si="78"/>
        <v>503.34717886112963</v>
      </c>
      <c r="BW43" s="23">
        <f t="shared" ca="1" si="79"/>
        <v>490.03718874670483</v>
      </c>
      <c r="BX43" s="23">
        <f t="shared" ca="1" si="80"/>
        <v>532.52628324505997</v>
      </c>
      <c r="BY43" s="23">
        <f t="shared" ca="1" si="81"/>
        <v>510.44135647596255</v>
      </c>
      <c r="BZ43" s="23" t="str">
        <f t="shared" si="82"/>
        <v/>
      </c>
      <c r="CA43" s="23">
        <f t="shared" ca="1" si="83"/>
        <v>508.93953313909731</v>
      </c>
      <c r="CB43" s="10"/>
      <c r="CC43" s="24">
        <v>40</v>
      </c>
      <c r="CD43" s="23">
        <f t="shared" ca="1" si="61"/>
        <v>503.34717886112963</v>
      </c>
      <c r="CE43" s="23">
        <f t="shared" ca="1" si="61"/>
        <v>490.03718874670483</v>
      </c>
      <c r="CF43" s="23">
        <f t="shared" ca="1" si="61"/>
        <v>532.52628324505997</v>
      </c>
      <c r="CG43" s="23">
        <f t="shared" ca="1" si="61"/>
        <v>510.44135647596255</v>
      </c>
      <c r="CH43" s="23" t="str">
        <f t="shared" si="61"/>
        <v/>
      </c>
      <c r="CI43" s="23">
        <f t="shared" ca="1" si="84"/>
        <v>490.91199816778578</v>
      </c>
      <c r="CJ43" s="12"/>
      <c r="CK43" s="24">
        <v>40</v>
      </c>
      <c r="CL43" s="23">
        <f t="shared" ca="1" si="62"/>
        <v>500.11237193554939</v>
      </c>
      <c r="CM43" s="23">
        <f t="shared" ca="1" si="62"/>
        <v>531.2901431161597</v>
      </c>
      <c r="CN43" s="23">
        <f t="shared" ca="1" si="62"/>
        <v>507.34051207976546</v>
      </c>
      <c r="CO43" s="23">
        <f t="shared" ca="1" si="62"/>
        <v>511.10497663302402</v>
      </c>
      <c r="CP43" s="23" t="str">
        <f t="shared" si="62"/>
        <v/>
      </c>
      <c r="CQ43" s="23">
        <f t="shared" ca="1" si="41"/>
        <v>512.46200094112464</v>
      </c>
      <c r="CR43" s="10"/>
      <c r="CS43" s="25">
        <f t="shared" ca="1" si="17"/>
        <v>-8.8033581392012685</v>
      </c>
      <c r="CT43" s="23">
        <f t="shared" si="18"/>
        <v>0</v>
      </c>
      <c r="CU43" s="24">
        <f t="shared" si="19"/>
        <v>0</v>
      </c>
      <c r="CV43" s="24">
        <v>40</v>
      </c>
      <c r="CW43" s="23">
        <f t="shared" ca="1" si="20"/>
        <v>491.19664186079871</v>
      </c>
      <c r="CX43" s="23">
        <f t="shared" ca="1" si="21"/>
        <v>491.19664186079871</v>
      </c>
      <c r="CY43" s="23">
        <f t="shared" ca="1" si="22"/>
        <v>491.19664186079871</v>
      </c>
      <c r="CZ43" s="23">
        <f t="shared" ca="1" si="23"/>
        <v>491.19664186079871</v>
      </c>
      <c r="DA43" s="22">
        <f t="shared" ca="1" si="43"/>
        <v>9.4361439977373038</v>
      </c>
      <c r="DB43" s="23">
        <f t="shared" ca="1" si="44"/>
        <v>491.19664186079871</v>
      </c>
      <c r="DC43" s="23">
        <f t="shared" ca="1" si="42"/>
        <v>491.19664186079871</v>
      </c>
      <c r="DD43" s="23">
        <f t="shared" ca="1" si="24"/>
        <v>491.19664186079871</v>
      </c>
      <c r="DF43" s="24">
        <v>40</v>
      </c>
      <c r="DG43" s="24">
        <f t="shared" si="75"/>
        <v>460</v>
      </c>
      <c r="DH43" s="24">
        <f t="shared" si="76"/>
        <v>540</v>
      </c>
    </row>
    <row r="44" spans="24:112" x14ac:dyDescent="0.2">
      <c r="X44" s="23">
        <f t="shared" si="63"/>
        <v>530</v>
      </c>
      <c r="Y44" s="23">
        <f t="shared" si="64"/>
        <v>520</v>
      </c>
      <c r="Z44" s="23">
        <f t="shared" si="65"/>
        <v>510</v>
      </c>
      <c r="AA44" s="23">
        <f t="shared" si="66"/>
        <v>500</v>
      </c>
      <c r="AB44" s="23">
        <f t="shared" si="67"/>
        <v>490</v>
      </c>
      <c r="AC44" s="23">
        <f t="shared" si="68"/>
        <v>480</v>
      </c>
      <c r="AD44" s="23">
        <f t="shared" si="69"/>
        <v>470</v>
      </c>
      <c r="AE44" s="11"/>
      <c r="AF44" s="24" t="str">
        <f t="shared" si="28"/>
        <v xml:space="preserve"> </v>
      </c>
      <c r="AG44" s="24">
        <v>41</v>
      </c>
      <c r="AH44" s="23">
        <f t="shared" ca="1" si="70"/>
        <v>503.37966093533805</v>
      </c>
      <c r="AI44" s="24">
        <f t="shared" ca="1" si="77"/>
        <v>0</v>
      </c>
      <c r="AJ44" s="24">
        <f t="shared" ca="1" si="71"/>
        <v>0</v>
      </c>
      <c r="AK44" s="24">
        <f t="shared" ca="1" si="72"/>
        <v>0</v>
      </c>
      <c r="AL44" s="24">
        <f t="shared" ca="1" si="73"/>
        <v>0</v>
      </c>
      <c r="AN44" s="24">
        <v>41</v>
      </c>
      <c r="AO44" s="23">
        <f t="shared" ref="AO44:AS53" ca="1" si="85">IF(AO$3&gt;SubgroupSize,"",INDEX(NiceX,(Sample-1)*SubgroupSize+AO$3))</f>
        <v>509.181708842744</v>
      </c>
      <c r="AP44" s="23">
        <f t="shared" ca="1" si="85"/>
        <v>513.43673665033759</v>
      </c>
      <c r="AQ44" s="23">
        <f t="shared" ca="1" si="85"/>
        <v>466.94228794577754</v>
      </c>
      <c r="AR44" s="23">
        <f t="shared" ca="1" si="85"/>
        <v>523.95791030249302</v>
      </c>
      <c r="AS44" s="23" t="str">
        <f t="shared" si="85"/>
        <v/>
      </c>
      <c r="AT44" s="23">
        <f t="shared" ca="1" si="30"/>
        <v>503.37966093533805</v>
      </c>
      <c r="AV44" s="24">
        <v>41</v>
      </c>
      <c r="AW44" s="23">
        <f t="shared" ref="AW44:BA53" ca="1" si="86">IF(AW$3&gt;SubgroupSize,"",INDEX($CX$4:$CX$253,(Sample-1)*SubgroupSize+AW$3))</f>
        <v>511.93622149556717</v>
      </c>
      <c r="AX44" s="23">
        <f t="shared" ca="1" si="86"/>
        <v>517.46775764543895</v>
      </c>
      <c r="AY44" s="23">
        <f t="shared" ca="1" si="86"/>
        <v>457.02497432951077</v>
      </c>
      <c r="AZ44" s="23">
        <f t="shared" ca="1" si="86"/>
        <v>531.1452833932409</v>
      </c>
      <c r="BA44" s="23" t="str">
        <f t="shared" si="86"/>
        <v/>
      </c>
      <c r="BB44" s="23">
        <f t="shared" ca="1" si="31"/>
        <v>504.39355921593949</v>
      </c>
      <c r="BD44" s="24">
        <v>41</v>
      </c>
      <c r="BE44" s="23">
        <f t="shared" ca="1" si="74"/>
        <v>9.7500000000000003E-2</v>
      </c>
      <c r="BF44" s="23">
        <f t="shared" ref="BF44:BJ53" ca="1" si="87">IF(BF$3&gt;SubgroupSize,"",INDEX($CY$4:$CY$253,(Sample-1)*SubgroupSize+BF$3))</f>
        <v>524.48170884274396</v>
      </c>
      <c r="BG44" s="23">
        <f t="shared" ca="1" si="87"/>
        <v>528.88673665033764</v>
      </c>
      <c r="BH44" s="23">
        <f t="shared" ca="1" si="87"/>
        <v>482.54228794577756</v>
      </c>
      <c r="BI44" s="23">
        <f t="shared" ca="1" si="87"/>
        <v>539.70791030249302</v>
      </c>
      <c r="BJ44" s="23" t="str">
        <f t="shared" si="87"/>
        <v/>
      </c>
      <c r="BK44" s="23">
        <f t="shared" ca="1" si="32"/>
        <v>518.90466093533814</v>
      </c>
      <c r="BM44" s="24">
        <v>41</v>
      </c>
      <c r="BN44" s="23">
        <f t="shared" ref="BN44:BR53" ca="1" si="88">IF(BN$3&gt;SubgroupSize,"",INDEX($CZ$4:$CZ$253,(Sample-1)*SubgroupSize+BN$3))</f>
        <v>518.181708842744</v>
      </c>
      <c r="BO44" s="23">
        <f t="shared" ca="1" si="88"/>
        <v>522.43673665033759</v>
      </c>
      <c r="BP44" s="23">
        <f t="shared" ca="1" si="88"/>
        <v>475.94228794577754</v>
      </c>
      <c r="BQ44" s="23">
        <f t="shared" ca="1" si="88"/>
        <v>532.95791030249302</v>
      </c>
      <c r="BR44" s="23" t="str">
        <f t="shared" si="88"/>
        <v/>
      </c>
      <c r="BS44" s="23">
        <f t="shared" ca="1" si="33"/>
        <v>512.37966093533805</v>
      </c>
      <c r="BU44" s="24">
        <v>41</v>
      </c>
      <c r="BV44" s="23">
        <f t="shared" ca="1" si="78"/>
        <v>509.181708842744</v>
      </c>
      <c r="BW44" s="23">
        <f t="shared" ca="1" si="79"/>
        <v>513.43673665033759</v>
      </c>
      <c r="BX44" s="23">
        <f t="shared" ca="1" si="80"/>
        <v>466.94228794577754</v>
      </c>
      <c r="BY44" s="23">
        <f t="shared" ca="1" si="81"/>
        <v>523.95791030249302</v>
      </c>
      <c r="BZ44" s="23" t="str">
        <f t="shared" si="82"/>
        <v/>
      </c>
      <c r="CA44" s="23">
        <f t="shared" ca="1" si="83"/>
        <v>506.06152087706727</v>
      </c>
      <c r="CB44" s="10"/>
      <c r="CC44" s="24">
        <v>41</v>
      </c>
      <c r="CD44" s="23">
        <f t="shared" ref="CD44:CH53" ca="1" si="89">IF(CD$3&gt;SubgroupSize,"",INDEX(NiceX,(Sample-1)*SubgroupSize+CD$3))</f>
        <v>509.181708842744</v>
      </c>
      <c r="CE44" s="23">
        <f t="shared" ca="1" si="89"/>
        <v>513.43673665033759</v>
      </c>
      <c r="CF44" s="23">
        <f t="shared" ca="1" si="89"/>
        <v>466.94228794577754</v>
      </c>
      <c r="CG44" s="23">
        <f t="shared" ca="1" si="89"/>
        <v>523.95791030249302</v>
      </c>
      <c r="CH44" s="23" t="str">
        <f t="shared" si="89"/>
        <v/>
      </c>
      <c r="CI44" s="23">
        <f t="shared" ca="1" si="84"/>
        <v>503.37966093533805</v>
      </c>
      <c r="CJ44" s="12"/>
      <c r="CK44" s="24">
        <v>41</v>
      </c>
      <c r="CL44" s="23">
        <f t="shared" ref="CL44:CP53" ca="1" si="90">IF(CL$3&gt;SubgroupSize,"",INDEX($DD$4:$DD$253,(Sample-1)*SubgroupSize+CL$3))</f>
        <v>483.23549277696907</v>
      </c>
      <c r="CM44" s="23">
        <f t="shared" ca="1" si="90"/>
        <v>512.78670431949388</v>
      </c>
      <c r="CN44" s="23">
        <f t="shared" ca="1" si="90"/>
        <v>479.36060280854957</v>
      </c>
      <c r="CO44" s="23">
        <f t="shared" ca="1" si="90"/>
        <v>504.84447507754231</v>
      </c>
      <c r="CP44" s="23" t="str">
        <f t="shared" si="90"/>
        <v/>
      </c>
      <c r="CQ44" s="23">
        <f t="shared" ca="1" si="41"/>
        <v>495.05681874563868</v>
      </c>
      <c r="CR44" s="10"/>
      <c r="CS44" s="25">
        <f t="shared" ca="1" si="17"/>
        <v>9.4036717391969553</v>
      </c>
      <c r="CT44" s="23">
        <f t="shared" si="18"/>
        <v>0</v>
      </c>
      <c r="CU44" s="24">
        <f t="shared" si="19"/>
        <v>0</v>
      </c>
      <c r="CV44" s="24">
        <v>41</v>
      </c>
      <c r="CW44" s="23">
        <f t="shared" ca="1" si="20"/>
        <v>509.40367173919697</v>
      </c>
      <c r="CX44" s="23">
        <f t="shared" ca="1" si="21"/>
        <v>509.40367173919697</v>
      </c>
      <c r="CY44" s="23">
        <f t="shared" ca="1" si="22"/>
        <v>509.40367173919697</v>
      </c>
      <c r="CZ44" s="23">
        <f t="shared" ca="1" si="23"/>
        <v>509.40367173919697</v>
      </c>
      <c r="DA44" s="22">
        <f t="shared" ca="1" si="43"/>
        <v>12.234514938518146</v>
      </c>
      <c r="DB44" s="23">
        <f t="shared" ca="1" si="44"/>
        <v>509.40367173919697</v>
      </c>
      <c r="DC44" s="23">
        <f t="shared" ca="1" si="42"/>
        <v>509.40367173919697</v>
      </c>
      <c r="DD44" s="23">
        <f t="shared" ca="1" si="24"/>
        <v>509.40367173919697</v>
      </c>
      <c r="DF44" s="24">
        <v>41</v>
      </c>
      <c r="DG44" s="24">
        <f t="shared" si="75"/>
        <v>460</v>
      </c>
      <c r="DH44" s="24">
        <f t="shared" si="76"/>
        <v>540</v>
      </c>
    </row>
    <row r="45" spans="24:112" x14ac:dyDescent="0.2">
      <c r="X45" s="23">
        <f t="shared" si="63"/>
        <v>530</v>
      </c>
      <c r="Y45" s="23">
        <f t="shared" si="64"/>
        <v>520</v>
      </c>
      <c r="Z45" s="23">
        <f t="shared" si="65"/>
        <v>510</v>
      </c>
      <c r="AA45" s="23">
        <f t="shared" si="66"/>
        <v>500</v>
      </c>
      <c r="AB45" s="23">
        <f t="shared" si="67"/>
        <v>490</v>
      </c>
      <c r="AC45" s="23">
        <f t="shared" si="68"/>
        <v>480</v>
      </c>
      <c r="AD45" s="23">
        <f t="shared" si="69"/>
        <v>470</v>
      </c>
      <c r="AE45" s="11"/>
      <c r="AF45" s="24" t="str">
        <f t="shared" si="28"/>
        <v xml:space="preserve"> </v>
      </c>
      <c r="AG45" s="24">
        <v>42</v>
      </c>
      <c r="AH45" s="23">
        <f t="shared" ca="1" si="70"/>
        <v>505.2348916338558</v>
      </c>
      <c r="AI45" s="24">
        <f t="shared" ca="1" si="77"/>
        <v>0</v>
      </c>
      <c r="AJ45" s="24">
        <f t="shared" ca="1" si="71"/>
        <v>0</v>
      </c>
      <c r="AK45" s="24">
        <f t="shared" ca="1" si="72"/>
        <v>0</v>
      </c>
      <c r="AL45" s="24">
        <f t="shared" ca="1" si="73"/>
        <v>0</v>
      </c>
      <c r="AN45" s="24">
        <v>42</v>
      </c>
      <c r="AO45" s="23">
        <f t="shared" ca="1" si="85"/>
        <v>528.38550467111907</v>
      </c>
      <c r="AP45" s="23">
        <f t="shared" ca="1" si="85"/>
        <v>485.94418071018487</v>
      </c>
      <c r="AQ45" s="23">
        <f t="shared" ca="1" si="85"/>
        <v>525.82506151231485</v>
      </c>
      <c r="AR45" s="23">
        <f t="shared" ca="1" si="85"/>
        <v>480.78481964180446</v>
      </c>
      <c r="AS45" s="23" t="str">
        <f t="shared" si="85"/>
        <v/>
      </c>
      <c r="AT45" s="23">
        <f t="shared" ca="1" si="30"/>
        <v>505.2348916338558</v>
      </c>
      <c r="AV45" s="24">
        <v>42</v>
      </c>
      <c r="AW45" s="23">
        <f t="shared" ca="1" si="86"/>
        <v>536.9011560724548</v>
      </c>
      <c r="AX45" s="23">
        <f t="shared" ca="1" si="86"/>
        <v>481.72743492324031</v>
      </c>
      <c r="AY45" s="23">
        <f t="shared" ca="1" si="86"/>
        <v>533.57257996600924</v>
      </c>
      <c r="AZ45" s="23">
        <f t="shared" ca="1" si="86"/>
        <v>475.02026553434575</v>
      </c>
      <c r="BA45" s="23" t="str">
        <f t="shared" si="86"/>
        <v/>
      </c>
      <c r="BB45" s="23">
        <f t="shared" ca="1" si="31"/>
        <v>506.80535912401251</v>
      </c>
      <c r="BD45" s="24">
        <v>42</v>
      </c>
      <c r="BE45" s="23">
        <f t="shared" ca="1" si="74"/>
        <v>0.10124999999999999</v>
      </c>
      <c r="BF45" s="23">
        <f t="shared" ca="1" si="87"/>
        <v>544.28550467111904</v>
      </c>
      <c r="BG45" s="23">
        <f t="shared" ca="1" si="87"/>
        <v>501.99418071018488</v>
      </c>
      <c r="BH45" s="23">
        <f t="shared" ca="1" si="87"/>
        <v>542.02506151231489</v>
      </c>
      <c r="BI45" s="23">
        <f t="shared" ca="1" si="87"/>
        <v>497.13481964180448</v>
      </c>
      <c r="BJ45" s="23" t="str">
        <f t="shared" si="87"/>
        <v/>
      </c>
      <c r="BK45" s="23">
        <f t="shared" ca="1" si="32"/>
        <v>521.3598916338558</v>
      </c>
      <c r="BM45" s="24">
        <v>42</v>
      </c>
      <c r="BN45" s="23">
        <f t="shared" ca="1" si="88"/>
        <v>537.38550467111907</v>
      </c>
      <c r="BO45" s="23">
        <f t="shared" ca="1" si="88"/>
        <v>494.94418071018487</v>
      </c>
      <c r="BP45" s="23">
        <f t="shared" ca="1" si="88"/>
        <v>534.82506151231485</v>
      </c>
      <c r="BQ45" s="23">
        <f t="shared" ca="1" si="88"/>
        <v>489.78481964180446</v>
      </c>
      <c r="BR45" s="23" t="str">
        <f t="shared" si="88"/>
        <v/>
      </c>
      <c r="BS45" s="23">
        <f t="shared" ca="1" si="33"/>
        <v>514.2348916338558</v>
      </c>
      <c r="BU45" s="24">
        <v>42</v>
      </c>
      <c r="BV45" s="23">
        <f t="shared" ca="1" si="78"/>
        <v>528.38550467111907</v>
      </c>
      <c r="BW45" s="23">
        <f t="shared" ca="1" si="79"/>
        <v>485.94418071018487</v>
      </c>
      <c r="BX45" s="23">
        <f t="shared" ca="1" si="80"/>
        <v>525.82506151231485</v>
      </c>
      <c r="BY45" s="23">
        <f t="shared" ca="1" si="81"/>
        <v>480.78481964180446</v>
      </c>
      <c r="BZ45" s="23" t="str">
        <f t="shared" si="82"/>
        <v/>
      </c>
      <c r="CA45" s="23">
        <f t="shared" ca="1" si="83"/>
        <v>507.05334789697599</v>
      </c>
      <c r="CB45" s="10"/>
      <c r="CC45" s="24">
        <v>42</v>
      </c>
      <c r="CD45" s="23">
        <f t="shared" ca="1" si="89"/>
        <v>528.38550467111907</v>
      </c>
      <c r="CE45" s="23">
        <f t="shared" ca="1" si="89"/>
        <v>485.94418071018487</v>
      </c>
      <c r="CF45" s="23">
        <f t="shared" ca="1" si="89"/>
        <v>525.82506151231485</v>
      </c>
      <c r="CG45" s="23">
        <f t="shared" ca="1" si="89"/>
        <v>480.78481964180446</v>
      </c>
      <c r="CH45" s="23" t="str">
        <f t="shared" si="89"/>
        <v/>
      </c>
      <c r="CI45" s="23">
        <f t="shared" ca="1" si="84"/>
        <v>505.2348916338558</v>
      </c>
      <c r="CJ45" s="12"/>
      <c r="CK45" s="24">
        <v>42</v>
      </c>
      <c r="CL45" s="23">
        <f t="shared" ca="1" si="90"/>
        <v>496.7886714197295</v>
      </c>
      <c r="CM45" s="23">
        <f t="shared" ca="1" si="90"/>
        <v>529.72371399983047</v>
      </c>
      <c r="CN45" s="23">
        <f t="shared" ca="1" si="90"/>
        <v>481.10239550318812</v>
      </c>
      <c r="CO45" s="23">
        <f t="shared" ca="1" si="90"/>
        <v>509.09071348756009</v>
      </c>
      <c r="CP45" s="23" t="str">
        <f t="shared" si="90"/>
        <v/>
      </c>
      <c r="CQ45" s="23">
        <f t="shared" ca="1" si="41"/>
        <v>504.17637360257703</v>
      </c>
      <c r="CR45" s="10"/>
      <c r="CS45" s="25">
        <f t="shared" ca="1" si="17"/>
        <v>-12.012210366825386</v>
      </c>
      <c r="CT45" s="23">
        <f t="shared" si="18"/>
        <v>0</v>
      </c>
      <c r="CU45" s="24">
        <f t="shared" si="19"/>
        <v>0</v>
      </c>
      <c r="CV45" s="24">
        <v>42</v>
      </c>
      <c r="CW45" s="23">
        <f t="shared" ca="1" si="20"/>
        <v>487.9877896331746</v>
      </c>
      <c r="CX45" s="23">
        <f t="shared" ca="1" si="21"/>
        <v>487.9877896331746</v>
      </c>
      <c r="CY45" s="23">
        <f t="shared" ca="1" si="22"/>
        <v>487.9877896331746</v>
      </c>
      <c r="CZ45" s="23">
        <f t="shared" ca="1" si="23"/>
        <v>487.9877896331746</v>
      </c>
      <c r="DA45" s="22">
        <f t="shared" ca="1" si="43"/>
        <v>-8.3418558852699416</v>
      </c>
      <c r="DB45" s="23">
        <f t="shared" ca="1" si="44"/>
        <v>487.9877896331746</v>
      </c>
      <c r="DC45" s="23">
        <f t="shared" ca="1" si="42"/>
        <v>487.9877896331746</v>
      </c>
      <c r="DD45" s="23">
        <f t="shared" ca="1" si="24"/>
        <v>487.9877896331746</v>
      </c>
      <c r="DF45" s="24">
        <v>42</v>
      </c>
      <c r="DG45" s="24">
        <f t="shared" si="75"/>
        <v>460</v>
      </c>
      <c r="DH45" s="24">
        <f t="shared" si="76"/>
        <v>540</v>
      </c>
    </row>
    <row r="46" spans="24:112" x14ac:dyDescent="0.2">
      <c r="X46" s="23">
        <f t="shared" si="63"/>
        <v>530</v>
      </c>
      <c r="Y46" s="23">
        <f t="shared" si="64"/>
        <v>520</v>
      </c>
      <c r="Z46" s="23">
        <f t="shared" si="65"/>
        <v>510</v>
      </c>
      <c r="AA46" s="23">
        <f t="shared" si="66"/>
        <v>500</v>
      </c>
      <c r="AB46" s="23">
        <f t="shared" si="67"/>
        <v>490</v>
      </c>
      <c r="AC46" s="23">
        <f t="shared" si="68"/>
        <v>480</v>
      </c>
      <c r="AD46" s="23">
        <f t="shared" si="69"/>
        <v>470</v>
      </c>
      <c r="AE46" s="11"/>
      <c r="AF46" s="24" t="str">
        <f t="shared" si="28"/>
        <v xml:space="preserve"> </v>
      </c>
      <c r="AG46" s="24">
        <v>43</v>
      </c>
      <c r="AH46" s="23">
        <f t="shared" ca="1" si="70"/>
        <v>481.57754407790856</v>
      </c>
      <c r="AI46" s="24">
        <f t="shared" ca="1" si="77"/>
        <v>1</v>
      </c>
      <c r="AJ46" s="24">
        <f t="shared" ca="1" si="71"/>
        <v>0</v>
      </c>
      <c r="AK46" s="24">
        <f t="shared" ca="1" si="72"/>
        <v>0</v>
      </c>
      <c r="AL46" s="24">
        <f t="shared" ca="1" si="73"/>
        <v>1</v>
      </c>
      <c r="AN46" s="24">
        <v>43</v>
      </c>
      <c r="AO46" s="23">
        <f t="shared" ca="1" si="85"/>
        <v>465.95582405448692</v>
      </c>
      <c r="AP46" s="23">
        <f t="shared" ca="1" si="85"/>
        <v>478.10815031371919</v>
      </c>
      <c r="AQ46" s="23">
        <f t="shared" ca="1" si="85"/>
        <v>496.73332092215452</v>
      </c>
      <c r="AR46" s="23">
        <f t="shared" ca="1" si="85"/>
        <v>485.51288102127353</v>
      </c>
      <c r="AS46" s="23" t="str">
        <f t="shared" si="85"/>
        <v/>
      </c>
      <c r="AT46" s="23">
        <f t="shared" ca="1" si="30"/>
        <v>481.57754407790856</v>
      </c>
      <c r="AV46" s="24">
        <v>43</v>
      </c>
      <c r="AW46" s="23">
        <f t="shared" ca="1" si="86"/>
        <v>455.74257127083303</v>
      </c>
      <c r="AX46" s="23">
        <f t="shared" ca="1" si="86"/>
        <v>471.54059540783493</v>
      </c>
      <c r="AY46" s="23">
        <f t="shared" ca="1" si="86"/>
        <v>495.75331719880086</v>
      </c>
      <c r="AZ46" s="23">
        <f t="shared" ca="1" si="86"/>
        <v>481.16674532765558</v>
      </c>
      <c r="BA46" s="23" t="str">
        <f t="shared" si="86"/>
        <v/>
      </c>
      <c r="BB46" s="23">
        <f t="shared" ca="1" si="31"/>
        <v>476.05080730128111</v>
      </c>
      <c r="BD46" s="24">
        <v>43</v>
      </c>
      <c r="BE46" s="23">
        <f t="shared" ca="1" si="74"/>
        <v>0.105</v>
      </c>
      <c r="BF46" s="23">
        <f t="shared" ca="1" si="87"/>
        <v>482.45582405448692</v>
      </c>
      <c r="BG46" s="23">
        <f t="shared" ca="1" si="87"/>
        <v>494.75815031371917</v>
      </c>
      <c r="BH46" s="23">
        <f t="shared" ca="1" si="87"/>
        <v>513.53332092215453</v>
      </c>
      <c r="BI46" s="23">
        <f t="shared" ca="1" si="87"/>
        <v>502.46288102127352</v>
      </c>
      <c r="BJ46" s="23" t="str">
        <f t="shared" si="87"/>
        <v/>
      </c>
      <c r="BK46" s="23">
        <f t="shared" ca="1" si="32"/>
        <v>498.30254407790852</v>
      </c>
      <c r="BM46" s="24">
        <v>43</v>
      </c>
      <c r="BN46" s="23">
        <f t="shared" ca="1" si="88"/>
        <v>474.95582405448692</v>
      </c>
      <c r="BO46" s="23">
        <f t="shared" ca="1" si="88"/>
        <v>487.10815031371919</v>
      </c>
      <c r="BP46" s="23">
        <f t="shared" ca="1" si="88"/>
        <v>505.73332092215452</v>
      </c>
      <c r="BQ46" s="23">
        <f t="shared" ca="1" si="88"/>
        <v>494.51288102127353</v>
      </c>
      <c r="BR46" s="23" t="str">
        <f t="shared" si="88"/>
        <v/>
      </c>
      <c r="BS46" s="23">
        <f t="shared" ca="1" si="33"/>
        <v>490.57754407790856</v>
      </c>
      <c r="BU46" s="24">
        <v>43</v>
      </c>
      <c r="BV46" s="23">
        <f t="shared" ca="1" si="78"/>
        <v>465.95582405448692</v>
      </c>
      <c r="BW46" s="23">
        <f t="shared" ca="1" si="79"/>
        <v>478.10815031371919</v>
      </c>
      <c r="BX46" s="23">
        <f t="shared" ca="1" si="80"/>
        <v>496.73332092215452</v>
      </c>
      <c r="BY46" s="23">
        <f t="shared" ca="1" si="81"/>
        <v>485.51288102127353</v>
      </c>
      <c r="BZ46" s="23" t="str">
        <f t="shared" si="82"/>
        <v/>
      </c>
      <c r="CA46" s="23">
        <f t="shared" ca="1" si="83"/>
        <v>483.69354844700138</v>
      </c>
      <c r="CB46" s="10"/>
      <c r="CC46" s="24">
        <v>43</v>
      </c>
      <c r="CD46" s="23">
        <f t="shared" ca="1" si="89"/>
        <v>465.95582405448692</v>
      </c>
      <c r="CE46" s="23">
        <f t="shared" ca="1" si="89"/>
        <v>478.10815031371919</v>
      </c>
      <c r="CF46" s="23">
        <f t="shared" ca="1" si="89"/>
        <v>496.73332092215452</v>
      </c>
      <c r="CG46" s="23">
        <f t="shared" ca="1" si="89"/>
        <v>485.51288102127353</v>
      </c>
      <c r="CH46" s="23" t="str">
        <f t="shared" si="89"/>
        <v/>
      </c>
      <c r="CI46" s="23">
        <f t="shared" ca="1" si="84"/>
        <v>481.57754407790856</v>
      </c>
      <c r="CJ46" s="12"/>
      <c r="CK46" s="24">
        <v>43</v>
      </c>
      <c r="CL46" s="23">
        <f t="shared" ca="1" si="90"/>
        <v>523.73569436317337</v>
      </c>
      <c r="CM46" s="23">
        <f t="shared" ca="1" si="90"/>
        <v>494.12069226079086</v>
      </c>
      <c r="CN46" s="23">
        <f t="shared" ca="1" si="90"/>
        <v>506.0446550798361</v>
      </c>
      <c r="CO46" s="23">
        <f t="shared" ca="1" si="90"/>
        <v>487.96126077217082</v>
      </c>
      <c r="CP46" s="23" t="str">
        <f t="shared" si="90"/>
        <v/>
      </c>
      <c r="CQ46" s="23">
        <f t="shared" ca="1" si="41"/>
        <v>502.96557561899277</v>
      </c>
      <c r="CR46" s="10"/>
      <c r="CS46" s="25">
        <f t="shared" ca="1" si="17"/>
        <v>-9.7638373152162377</v>
      </c>
      <c r="CT46" s="23">
        <f t="shared" si="18"/>
        <v>0</v>
      </c>
      <c r="CU46" s="24">
        <f t="shared" si="19"/>
        <v>0</v>
      </c>
      <c r="CV46" s="24">
        <v>43</v>
      </c>
      <c r="CW46" s="23">
        <f t="shared" ca="1" si="20"/>
        <v>490.23616268478378</v>
      </c>
      <c r="CX46" s="23">
        <f t="shared" ca="1" si="21"/>
        <v>490.23616268478378</v>
      </c>
      <c r="CY46" s="23">
        <f t="shared" ca="1" si="22"/>
        <v>490.23616268478378</v>
      </c>
      <c r="CZ46" s="23">
        <f t="shared" ca="1" si="23"/>
        <v>490.23616268478378</v>
      </c>
      <c r="DA46" s="22">
        <f t="shared" ca="1" si="43"/>
        <v>-12.26639408079722</v>
      </c>
      <c r="DB46" s="23">
        <f t="shared" ca="1" si="44"/>
        <v>490.23616268478378</v>
      </c>
      <c r="DC46" s="23">
        <f t="shared" ca="1" si="42"/>
        <v>490.23616268478378</v>
      </c>
      <c r="DD46" s="23">
        <f t="shared" ca="1" si="24"/>
        <v>490.23616268478378</v>
      </c>
      <c r="DF46" s="24">
        <v>43</v>
      </c>
      <c r="DG46" s="24">
        <f t="shared" si="75"/>
        <v>460</v>
      </c>
      <c r="DH46" s="24">
        <f t="shared" si="76"/>
        <v>540</v>
      </c>
    </row>
    <row r="47" spans="24:112" x14ac:dyDescent="0.2">
      <c r="X47" s="23">
        <f t="shared" si="63"/>
        <v>530</v>
      </c>
      <c r="Y47" s="23">
        <f t="shared" si="64"/>
        <v>520</v>
      </c>
      <c r="Z47" s="23">
        <f t="shared" si="65"/>
        <v>510</v>
      </c>
      <c r="AA47" s="23">
        <f t="shared" si="66"/>
        <v>500</v>
      </c>
      <c r="AB47" s="23">
        <f t="shared" si="67"/>
        <v>490</v>
      </c>
      <c r="AC47" s="23">
        <f t="shared" si="68"/>
        <v>480</v>
      </c>
      <c r="AD47" s="23">
        <f t="shared" si="69"/>
        <v>470</v>
      </c>
      <c r="AE47" s="11"/>
      <c r="AF47" s="24" t="str">
        <f t="shared" si="28"/>
        <v xml:space="preserve"> </v>
      </c>
      <c r="AG47" s="24">
        <v>44</v>
      </c>
      <c r="AH47" s="23">
        <f t="shared" ca="1" si="70"/>
        <v>489.02155670093424</v>
      </c>
      <c r="AI47" s="24">
        <f t="shared" ca="1" si="77"/>
        <v>0</v>
      </c>
      <c r="AJ47" s="24">
        <f t="shared" ca="1" si="71"/>
        <v>0</v>
      </c>
      <c r="AK47" s="24">
        <f t="shared" ca="1" si="72"/>
        <v>0</v>
      </c>
      <c r="AL47" s="24">
        <f t="shared" ca="1" si="73"/>
        <v>1</v>
      </c>
      <c r="AN47" s="24">
        <v>44</v>
      </c>
      <c r="AO47" s="23">
        <f t="shared" ca="1" si="85"/>
        <v>495.32119812844593</v>
      </c>
      <c r="AP47" s="23">
        <f t="shared" ca="1" si="85"/>
        <v>487.27358818120888</v>
      </c>
      <c r="AQ47" s="23">
        <f t="shared" ca="1" si="85"/>
        <v>504.77889618486438</v>
      </c>
      <c r="AR47" s="23">
        <f t="shared" ca="1" si="85"/>
        <v>468.71254430921766</v>
      </c>
      <c r="AS47" s="23" t="str">
        <f t="shared" si="85"/>
        <v/>
      </c>
      <c r="AT47" s="23">
        <f t="shared" ca="1" si="30"/>
        <v>489.02155670093424</v>
      </c>
      <c r="AV47" s="24">
        <v>44</v>
      </c>
      <c r="AW47" s="23">
        <f t="shared" ca="1" si="86"/>
        <v>493.91755756697972</v>
      </c>
      <c r="AX47" s="23">
        <f t="shared" ca="1" si="86"/>
        <v>483.45566463557157</v>
      </c>
      <c r="AY47" s="23">
        <f t="shared" ca="1" si="86"/>
        <v>506.21256504032374</v>
      </c>
      <c r="AZ47" s="23">
        <f t="shared" ca="1" si="86"/>
        <v>459.32630760198299</v>
      </c>
      <c r="BA47" s="23" t="str">
        <f t="shared" si="86"/>
        <v/>
      </c>
      <c r="BB47" s="23">
        <f t="shared" ca="1" si="31"/>
        <v>485.72802371121452</v>
      </c>
      <c r="BD47" s="24">
        <v>44</v>
      </c>
      <c r="BE47" s="23">
        <f t="shared" ca="1" si="74"/>
        <v>0.10875</v>
      </c>
      <c r="BF47" s="23">
        <f t="shared" ca="1" si="87"/>
        <v>512.42119812844589</v>
      </c>
      <c r="BG47" s="23">
        <f t="shared" ca="1" si="87"/>
        <v>504.52358818120888</v>
      </c>
      <c r="BH47" s="23">
        <f t="shared" ca="1" si="87"/>
        <v>522.17889618486436</v>
      </c>
      <c r="BI47" s="23">
        <f t="shared" ca="1" si="87"/>
        <v>486.26254430921767</v>
      </c>
      <c r="BJ47" s="23" t="str">
        <f t="shared" si="87"/>
        <v/>
      </c>
      <c r="BK47" s="23">
        <f t="shared" ca="1" si="32"/>
        <v>506.34655670093417</v>
      </c>
      <c r="BM47" s="24">
        <v>44</v>
      </c>
      <c r="BN47" s="23">
        <f t="shared" ca="1" si="88"/>
        <v>504.32119812844593</v>
      </c>
      <c r="BO47" s="23">
        <f t="shared" ca="1" si="88"/>
        <v>496.27358818120888</v>
      </c>
      <c r="BP47" s="23">
        <f t="shared" ca="1" si="88"/>
        <v>513.77889618486438</v>
      </c>
      <c r="BQ47" s="23">
        <f t="shared" ca="1" si="88"/>
        <v>477.71254430921766</v>
      </c>
      <c r="BR47" s="23" t="str">
        <f t="shared" si="88"/>
        <v/>
      </c>
      <c r="BS47" s="23">
        <f t="shared" ca="1" si="33"/>
        <v>498.02155670093424</v>
      </c>
      <c r="BU47" s="24">
        <v>44</v>
      </c>
      <c r="BV47" s="23">
        <f t="shared" ca="1" si="78"/>
        <v>495.32119812844593</v>
      </c>
      <c r="BW47" s="23">
        <f t="shared" ca="1" si="79"/>
        <v>487.27358818120888</v>
      </c>
      <c r="BX47" s="23">
        <f t="shared" ca="1" si="80"/>
        <v>504.77889618486438</v>
      </c>
      <c r="BY47" s="23">
        <f t="shared" ca="1" si="81"/>
        <v>468.71254430921766</v>
      </c>
      <c r="BZ47" s="23" t="str">
        <f t="shared" si="82"/>
        <v/>
      </c>
      <c r="CA47" s="23">
        <f t="shared" ca="1" si="83"/>
        <v>484.12962123503468</v>
      </c>
      <c r="CB47" s="10"/>
      <c r="CC47" s="24">
        <v>44</v>
      </c>
      <c r="CD47" s="23">
        <f t="shared" ca="1" si="89"/>
        <v>495.32119812844593</v>
      </c>
      <c r="CE47" s="23">
        <f t="shared" ca="1" si="89"/>
        <v>487.27358818120888</v>
      </c>
      <c r="CF47" s="23">
        <f t="shared" ca="1" si="89"/>
        <v>504.77889618486438</v>
      </c>
      <c r="CG47" s="23">
        <f t="shared" ca="1" si="89"/>
        <v>468.71254430921766</v>
      </c>
      <c r="CH47" s="23" t="str">
        <f t="shared" si="89"/>
        <v/>
      </c>
      <c r="CI47" s="23">
        <f t="shared" ca="1" si="84"/>
        <v>489.02155670093424</v>
      </c>
      <c r="CJ47" s="12"/>
      <c r="CK47" s="24">
        <v>44</v>
      </c>
      <c r="CL47" s="23">
        <f t="shared" ca="1" si="90"/>
        <v>500.28235354494581</v>
      </c>
      <c r="CM47" s="23">
        <f t="shared" ca="1" si="90"/>
        <v>496.0745349733379</v>
      </c>
      <c r="CN47" s="23">
        <f t="shared" ca="1" si="90"/>
        <v>502.6244137153127</v>
      </c>
      <c r="CO47" s="23">
        <f t="shared" ca="1" si="90"/>
        <v>523.66854387589763</v>
      </c>
      <c r="CP47" s="23" t="str">
        <f t="shared" si="90"/>
        <v/>
      </c>
      <c r="CQ47" s="23">
        <f t="shared" ca="1" si="41"/>
        <v>505.66246152737358</v>
      </c>
      <c r="CR47" s="10"/>
      <c r="CS47" s="25">
        <f t="shared" ca="1" si="17"/>
        <v>-11.280235575621456</v>
      </c>
      <c r="CT47" s="23">
        <f t="shared" si="18"/>
        <v>0</v>
      </c>
      <c r="CU47" s="24">
        <f t="shared" si="19"/>
        <v>0</v>
      </c>
      <c r="CV47" s="24">
        <v>44</v>
      </c>
      <c r="CW47" s="23">
        <f t="shared" ca="1" si="20"/>
        <v>488.71976442437852</v>
      </c>
      <c r="CX47" s="23">
        <f t="shared" ca="1" si="21"/>
        <v>488.71976442437852</v>
      </c>
      <c r="CY47" s="23">
        <f t="shared" ca="1" si="22"/>
        <v>488.71976442437852</v>
      </c>
      <c r="CZ47" s="23">
        <f t="shared" ca="1" si="23"/>
        <v>488.71976442437852</v>
      </c>
      <c r="DA47" s="22">
        <f t="shared" ca="1" si="43"/>
        <v>-14.96015379986062</v>
      </c>
      <c r="DB47" s="23">
        <f t="shared" ca="1" si="44"/>
        <v>488.71976442437852</v>
      </c>
      <c r="DC47" s="23">
        <f t="shared" ca="1" si="42"/>
        <v>488.71976442437852</v>
      </c>
      <c r="DD47" s="23">
        <f t="shared" ca="1" si="24"/>
        <v>488.71976442437852</v>
      </c>
      <c r="DF47" s="24">
        <v>44</v>
      </c>
      <c r="DG47" s="24">
        <f t="shared" si="75"/>
        <v>460</v>
      </c>
      <c r="DH47" s="24">
        <f t="shared" si="76"/>
        <v>540</v>
      </c>
    </row>
    <row r="48" spans="24:112" x14ac:dyDescent="0.2">
      <c r="X48" s="23">
        <f t="shared" si="63"/>
        <v>530</v>
      </c>
      <c r="Y48" s="23">
        <f t="shared" si="64"/>
        <v>520</v>
      </c>
      <c r="Z48" s="23">
        <f t="shared" si="65"/>
        <v>510</v>
      </c>
      <c r="AA48" s="23">
        <f t="shared" si="66"/>
        <v>500</v>
      </c>
      <c r="AB48" s="23">
        <f t="shared" si="67"/>
        <v>490</v>
      </c>
      <c r="AC48" s="23">
        <f t="shared" si="68"/>
        <v>480</v>
      </c>
      <c r="AD48" s="23">
        <f t="shared" si="69"/>
        <v>470</v>
      </c>
      <c r="AE48" s="11"/>
      <c r="AF48" s="24">
        <f t="shared" si="28"/>
        <v>45</v>
      </c>
      <c r="AG48" s="24">
        <v>45</v>
      </c>
      <c r="AH48" s="23">
        <f t="shared" ca="1" si="70"/>
        <v>495.15651651431085</v>
      </c>
      <c r="AI48" s="24">
        <f t="shared" ca="1" si="77"/>
        <v>0</v>
      </c>
      <c r="AJ48" s="24">
        <f t="shared" ca="1" si="71"/>
        <v>0</v>
      </c>
      <c r="AK48" s="24">
        <f t="shared" ca="1" si="72"/>
        <v>0</v>
      </c>
      <c r="AL48" s="24">
        <f t="shared" ca="1" si="73"/>
        <v>0</v>
      </c>
      <c r="AN48" s="24">
        <v>45</v>
      </c>
      <c r="AO48" s="23">
        <f t="shared" ca="1" si="85"/>
        <v>498.37067955752781</v>
      </c>
      <c r="AP48" s="23">
        <f t="shared" ca="1" si="85"/>
        <v>473.76512949140857</v>
      </c>
      <c r="AQ48" s="23">
        <f t="shared" ca="1" si="85"/>
        <v>498.48462046889517</v>
      </c>
      <c r="AR48" s="23">
        <f t="shared" ca="1" si="85"/>
        <v>510.00563653941174</v>
      </c>
      <c r="AS48" s="23" t="str">
        <f t="shared" si="85"/>
        <v/>
      </c>
      <c r="AT48" s="23">
        <f t="shared" ca="1" si="30"/>
        <v>495.15651651431085</v>
      </c>
      <c r="AV48" s="24">
        <v>45</v>
      </c>
      <c r="AW48" s="23">
        <f t="shared" ca="1" si="86"/>
        <v>497.88188342478617</v>
      </c>
      <c r="AX48" s="23">
        <f t="shared" ca="1" si="86"/>
        <v>465.89466833883114</v>
      </c>
      <c r="AY48" s="23">
        <f t="shared" ca="1" si="86"/>
        <v>498.03000660956371</v>
      </c>
      <c r="AZ48" s="23">
        <f t="shared" ca="1" si="86"/>
        <v>513.0073275012353</v>
      </c>
      <c r="BA48" s="23" t="str">
        <f t="shared" si="86"/>
        <v/>
      </c>
      <c r="BB48" s="23">
        <f t="shared" ca="1" si="31"/>
        <v>493.70347146860411</v>
      </c>
      <c r="BD48" s="24">
        <v>45</v>
      </c>
      <c r="BE48" s="23">
        <f t="shared" ca="1" si="74"/>
        <v>0.11249999999999999</v>
      </c>
      <c r="BF48" s="23">
        <f t="shared" ca="1" si="87"/>
        <v>516.0706795575278</v>
      </c>
      <c r="BG48" s="23">
        <f t="shared" ca="1" si="87"/>
        <v>491.6151294914086</v>
      </c>
      <c r="BH48" s="23">
        <f t="shared" ca="1" si="87"/>
        <v>516.48462046889517</v>
      </c>
      <c r="BI48" s="23">
        <f t="shared" ca="1" si="87"/>
        <v>528.15563653941172</v>
      </c>
      <c r="BJ48" s="23" t="str">
        <f t="shared" si="87"/>
        <v/>
      </c>
      <c r="BK48" s="23">
        <f t="shared" ca="1" si="32"/>
        <v>513.08151651431081</v>
      </c>
      <c r="BM48" s="24">
        <v>45</v>
      </c>
      <c r="BN48" s="23">
        <f t="shared" ca="1" si="88"/>
        <v>507.37067955752781</v>
      </c>
      <c r="BO48" s="23">
        <f t="shared" ca="1" si="88"/>
        <v>482.76512949140857</v>
      </c>
      <c r="BP48" s="23">
        <f t="shared" ca="1" si="88"/>
        <v>507.48462046889517</v>
      </c>
      <c r="BQ48" s="23">
        <f t="shared" ca="1" si="88"/>
        <v>519.00563653941174</v>
      </c>
      <c r="BR48" s="23" t="str">
        <f t="shared" si="88"/>
        <v/>
      </c>
      <c r="BS48" s="23">
        <f t="shared" ca="1" si="33"/>
        <v>504.15651651431085</v>
      </c>
      <c r="BU48" s="24">
        <v>45</v>
      </c>
      <c r="BV48" s="23">
        <f t="shared" ca="1" si="78"/>
        <v>498.37067955752781</v>
      </c>
      <c r="BW48" s="23">
        <f t="shared" ca="1" si="79"/>
        <v>473.76512949140857</v>
      </c>
      <c r="BX48" s="23">
        <f t="shared" ca="1" si="80"/>
        <v>498.48462046889517</v>
      </c>
      <c r="BY48" s="23">
        <f t="shared" ca="1" si="81"/>
        <v>510.00563653941174</v>
      </c>
      <c r="BZ48" s="23" t="str">
        <f t="shared" si="82"/>
        <v/>
      </c>
      <c r="CA48" s="23">
        <f t="shared" ca="1" si="83"/>
        <v>490.39540288482124</v>
      </c>
      <c r="CB48" s="10"/>
      <c r="CC48" s="24">
        <v>45</v>
      </c>
      <c r="CD48" s="23">
        <f t="shared" ca="1" si="89"/>
        <v>498.37067955752781</v>
      </c>
      <c r="CE48" s="23">
        <f t="shared" ca="1" si="89"/>
        <v>473.76512949140857</v>
      </c>
      <c r="CF48" s="23">
        <f t="shared" ca="1" si="89"/>
        <v>498.48462046889517</v>
      </c>
      <c r="CG48" s="23">
        <f t="shared" ca="1" si="89"/>
        <v>510.00563653941174</v>
      </c>
      <c r="CH48" s="23" t="str">
        <f t="shared" si="89"/>
        <v/>
      </c>
      <c r="CI48" s="23">
        <f t="shared" ca="1" si="84"/>
        <v>495.15651651431085</v>
      </c>
      <c r="CJ48" s="12"/>
      <c r="CK48" s="24">
        <v>45</v>
      </c>
      <c r="CL48" s="23">
        <f t="shared" ca="1" si="90"/>
        <v>492.74644264512028</v>
      </c>
      <c r="CM48" s="23">
        <f t="shared" ca="1" si="90"/>
        <v>499.08758572863235</v>
      </c>
      <c r="CN48" s="23">
        <f t="shared" ca="1" si="90"/>
        <v>508.02840356529885</v>
      </c>
      <c r="CO48" s="23">
        <f t="shared" ca="1" si="90"/>
        <v>499.57286485693913</v>
      </c>
      <c r="CP48" s="23" t="str">
        <f t="shared" si="90"/>
        <v/>
      </c>
      <c r="CQ48" s="23">
        <f t="shared" ca="1" si="41"/>
        <v>499.85882419899764</v>
      </c>
      <c r="CR48" s="10"/>
      <c r="CS48" s="25">
        <f t="shared" ca="1" si="17"/>
        <v>-14.260101014102815</v>
      </c>
      <c r="CT48" s="23">
        <f t="shared" si="18"/>
        <v>0</v>
      </c>
      <c r="CU48" s="24">
        <f t="shared" si="19"/>
        <v>0</v>
      </c>
      <c r="CV48" s="24">
        <v>45</v>
      </c>
      <c r="CW48" s="23">
        <f t="shared" ca="1" si="20"/>
        <v>485.73989898589718</v>
      </c>
      <c r="CX48" s="23">
        <f t="shared" ca="1" si="21"/>
        <v>485.73989898589718</v>
      </c>
      <c r="CY48" s="23">
        <f t="shared" ca="1" si="22"/>
        <v>485.73989898589718</v>
      </c>
      <c r="CZ48" s="23">
        <f t="shared" ca="1" si="23"/>
        <v>485.73989898589718</v>
      </c>
      <c r="DA48" s="22">
        <f t="shared" ca="1" si="43"/>
        <v>-18.748147154061002</v>
      </c>
      <c r="DB48" s="23">
        <f t="shared" ca="1" si="44"/>
        <v>485.73989898589718</v>
      </c>
      <c r="DC48" s="23">
        <f t="shared" ca="1" si="42"/>
        <v>485.73989898589718</v>
      </c>
      <c r="DD48" s="23">
        <f t="shared" ca="1" si="24"/>
        <v>485.73989898589718</v>
      </c>
      <c r="DF48" s="24">
        <v>45</v>
      </c>
      <c r="DG48" s="24">
        <f t="shared" si="75"/>
        <v>460</v>
      </c>
      <c r="DH48" s="24">
        <f t="shared" si="76"/>
        <v>540</v>
      </c>
    </row>
    <row r="49" spans="24:112" x14ac:dyDescent="0.2">
      <c r="X49" s="23">
        <f t="shared" si="63"/>
        <v>530</v>
      </c>
      <c r="Y49" s="23">
        <f t="shared" si="64"/>
        <v>520</v>
      </c>
      <c r="Z49" s="23">
        <f t="shared" si="65"/>
        <v>510</v>
      </c>
      <c r="AA49" s="23">
        <f t="shared" si="66"/>
        <v>500</v>
      </c>
      <c r="AB49" s="23">
        <f t="shared" si="67"/>
        <v>490</v>
      </c>
      <c r="AC49" s="23">
        <f t="shared" si="68"/>
        <v>480</v>
      </c>
      <c r="AD49" s="23">
        <f t="shared" si="69"/>
        <v>470</v>
      </c>
      <c r="AE49" s="11"/>
      <c r="AF49" s="24" t="str">
        <f t="shared" si="28"/>
        <v xml:space="preserve"> </v>
      </c>
      <c r="AG49" s="24">
        <v>46</v>
      </c>
      <c r="AH49" s="23">
        <f t="shared" ca="1" si="70"/>
        <v>509.89990002407421</v>
      </c>
      <c r="AI49" s="24">
        <f t="shared" ca="1" si="77"/>
        <v>1</v>
      </c>
      <c r="AJ49" s="24">
        <f t="shared" ca="1" si="71"/>
        <v>0</v>
      </c>
      <c r="AK49" s="24">
        <f t="shared" ca="1" si="72"/>
        <v>0</v>
      </c>
      <c r="AL49" s="24">
        <f t="shared" ca="1" si="73"/>
        <v>0</v>
      </c>
      <c r="AN49" s="24">
        <v>46</v>
      </c>
      <c r="AO49" s="23">
        <f t="shared" ca="1" si="85"/>
        <v>528.42610688527373</v>
      </c>
      <c r="AP49" s="23">
        <f t="shared" ca="1" si="85"/>
        <v>492.46905934079808</v>
      </c>
      <c r="AQ49" s="23">
        <f t="shared" ca="1" si="85"/>
        <v>495.20953347360455</v>
      </c>
      <c r="AR49" s="23">
        <f t="shared" ca="1" si="85"/>
        <v>523.49490039662044</v>
      </c>
      <c r="AS49" s="23" t="str">
        <f t="shared" si="85"/>
        <v/>
      </c>
      <c r="AT49" s="23">
        <f t="shared" ca="1" si="30"/>
        <v>509.89990002407421</v>
      </c>
      <c r="AV49" s="24">
        <v>46</v>
      </c>
      <c r="AW49" s="23">
        <f t="shared" ca="1" si="86"/>
        <v>536.9539389508559</v>
      </c>
      <c r="AX49" s="23">
        <f t="shared" ca="1" si="86"/>
        <v>490.20977714303751</v>
      </c>
      <c r="AY49" s="23">
        <f t="shared" ca="1" si="86"/>
        <v>493.77239351568591</v>
      </c>
      <c r="AZ49" s="23">
        <f t="shared" ca="1" si="86"/>
        <v>530.54337051560651</v>
      </c>
      <c r="BA49" s="23" t="str">
        <f t="shared" si="86"/>
        <v/>
      </c>
      <c r="BB49" s="23">
        <f t="shared" ca="1" si="31"/>
        <v>512.8698700312965</v>
      </c>
      <c r="BD49" s="24">
        <v>46</v>
      </c>
      <c r="BE49" s="23">
        <f t="shared" ca="1" si="74"/>
        <v>0.11624999999999999</v>
      </c>
      <c r="BF49" s="23">
        <f t="shared" ca="1" si="87"/>
        <v>546.72610688527368</v>
      </c>
      <c r="BG49" s="23">
        <f t="shared" ca="1" si="87"/>
        <v>510.91905934079807</v>
      </c>
      <c r="BH49" s="23">
        <f t="shared" ca="1" si="87"/>
        <v>513.80953347360457</v>
      </c>
      <c r="BI49" s="23">
        <f t="shared" ca="1" si="87"/>
        <v>542.24490039662044</v>
      </c>
      <c r="BJ49" s="23" t="str">
        <f t="shared" si="87"/>
        <v/>
      </c>
      <c r="BK49" s="23">
        <f t="shared" ca="1" si="32"/>
        <v>528.42490002407419</v>
      </c>
      <c r="BM49" s="24">
        <v>46</v>
      </c>
      <c r="BN49" s="23">
        <f t="shared" ca="1" si="88"/>
        <v>537.42610688527373</v>
      </c>
      <c r="BO49" s="23">
        <f t="shared" ca="1" si="88"/>
        <v>501.46905934079808</v>
      </c>
      <c r="BP49" s="23">
        <f t="shared" ca="1" si="88"/>
        <v>504.20953347360455</v>
      </c>
      <c r="BQ49" s="23">
        <f t="shared" ca="1" si="88"/>
        <v>532.49490039662044</v>
      </c>
      <c r="BR49" s="23" t="str">
        <f t="shared" si="88"/>
        <v/>
      </c>
      <c r="BS49" s="23">
        <f t="shared" ca="1" si="33"/>
        <v>518.89990002407421</v>
      </c>
      <c r="BU49" s="24">
        <v>46</v>
      </c>
      <c r="BV49" s="23">
        <f t="shared" ca="1" si="78"/>
        <v>528.42610688527373</v>
      </c>
      <c r="BW49" s="23">
        <f t="shared" ca="1" si="79"/>
        <v>492.46905934079808</v>
      </c>
      <c r="BX49" s="23">
        <f t="shared" ca="1" si="80"/>
        <v>495.20953347360455</v>
      </c>
      <c r="BY49" s="23">
        <f t="shared" ca="1" si="81"/>
        <v>523.49490039662044</v>
      </c>
      <c r="BZ49" s="23" t="str">
        <f t="shared" si="82"/>
        <v/>
      </c>
      <c r="CA49" s="23">
        <f t="shared" ca="1" si="83"/>
        <v>507.01852088952057</v>
      </c>
      <c r="CB49" s="10"/>
      <c r="CC49" s="24">
        <v>46</v>
      </c>
      <c r="CD49" s="23">
        <f t="shared" ca="1" si="89"/>
        <v>528.42610688527373</v>
      </c>
      <c r="CE49" s="23">
        <f t="shared" ca="1" si="89"/>
        <v>492.46905934079808</v>
      </c>
      <c r="CF49" s="23">
        <f t="shared" ca="1" si="89"/>
        <v>495.20953347360455</v>
      </c>
      <c r="CG49" s="23">
        <f t="shared" ca="1" si="89"/>
        <v>523.49490039662044</v>
      </c>
      <c r="CH49" s="23" t="str">
        <f t="shared" si="89"/>
        <v/>
      </c>
      <c r="CI49" s="23">
        <f t="shared" ca="1" si="84"/>
        <v>509.89990002407421</v>
      </c>
      <c r="CJ49" s="12"/>
      <c r="CK49" s="24">
        <v>46</v>
      </c>
      <c r="CL49" s="23">
        <f t="shared" ca="1" si="90"/>
        <v>442.89274359738766</v>
      </c>
      <c r="CM49" s="23">
        <f t="shared" ca="1" si="90"/>
        <v>464.13616204214958</v>
      </c>
      <c r="CN49" s="23">
        <f t="shared" ca="1" si="90"/>
        <v>492.68603140789554</v>
      </c>
      <c r="CO49" s="23">
        <f t="shared" ca="1" si="90"/>
        <v>489.27682207984162</v>
      </c>
      <c r="CP49" s="23" t="str">
        <f t="shared" si="90"/>
        <v/>
      </c>
      <c r="CQ49" s="23">
        <f t="shared" ca="1" si="41"/>
        <v>472.24793978181862</v>
      </c>
      <c r="CR49" s="10"/>
      <c r="CS49" s="25">
        <f t="shared" ca="1" si="17"/>
        <v>-18.275586109023052</v>
      </c>
      <c r="CT49" s="23">
        <f t="shared" si="18"/>
        <v>0</v>
      </c>
      <c r="CU49" s="24">
        <f t="shared" si="19"/>
        <v>0</v>
      </c>
      <c r="CV49" s="24">
        <v>46</v>
      </c>
      <c r="CW49" s="23">
        <f t="shared" ca="1" si="20"/>
        <v>481.72441389097696</v>
      </c>
      <c r="CX49" s="23">
        <f t="shared" ca="1" si="21"/>
        <v>481.72441389097696</v>
      </c>
      <c r="CY49" s="23">
        <f t="shared" ca="1" si="22"/>
        <v>481.72441389097696</v>
      </c>
      <c r="CZ49" s="23">
        <f t="shared" ca="1" si="23"/>
        <v>481.72441389097696</v>
      </c>
      <c r="DA49" s="22">
        <f t="shared" ca="1" si="43"/>
        <v>-23.900030255241354</v>
      </c>
      <c r="DB49" s="23">
        <f t="shared" ca="1" si="44"/>
        <v>481.72441389097696</v>
      </c>
      <c r="DC49" s="23">
        <f t="shared" ca="1" si="42"/>
        <v>481.72441389097696</v>
      </c>
      <c r="DD49" s="23">
        <f t="shared" ca="1" si="24"/>
        <v>481.72441389097696</v>
      </c>
      <c r="DF49" s="24">
        <v>46</v>
      </c>
      <c r="DG49" s="24">
        <f t="shared" si="75"/>
        <v>460</v>
      </c>
      <c r="DH49" s="24">
        <f t="shared" si="76"/>
        <v>540</v>
      </c>
    </row>
    <row r="50" spans="24:112" x14ac:dyDescent="0.2">
      <c r="X50" s="23">
        <f t="shared" si="63"/>
        <v>530</v>
      </c>
      <c r="Y50" s="23">
        <f t="shared" si="64"/>
        <v>520</v>
      </c>
      <c r="Z50" s="23">
        <f t="shared" si="65"/>
        <v>510</v>
      </c>
      <c r="AA50" s="23">
        <f t="shared" si="66"/>
        <v>500</v>
      </c>
      <c r="AB50" s="23">
        <f t="shared" si="67"/>
        <v>490</v>
      </c>
      <c r="AC50" s="23">
        <f t="shared" si="68"/>
        <v>480</v>
      </c>
      <c r="AD50" s="23">
        <f t="shared" si="69"/>
        <v>470</v>
      </c>
      <c r="AE50" s="11"/>
      <c r="AF50" s="24" t="str">
        <f t="shared" si="28"/>
        <v xml:space="preserve"> </v>
      </c>
      <c r="AG50" s="24">
        <v>47</v>
      </c>
      <c r="AH50" s="23">
        <f t="shared" ca="1" si="70"/>
        <v>502.81655098144614</v>
      </c>
      <c r="AI50" s="24">
        <f t="shared" ca="1" si="77"/>
        <v>0</v>
      </c>
      <c r="AJ50" s="24">
        <f t="shared" ca="1" si="71"/>
        <v>0</v>
      </c>
      <c r="AK50" s="24">
        <f t="shared" ca="1" si="72"/>
        <v>0</v>
      </c>
      <c r="AL50" s="24">
        <f t="shared" ca="1" si="73"/>
        <v>0</v>
      </c>
      <c r="AN50" s="24">
        <v>47</v>
      </c>
      <c r="AO50" s="23">
        <f t="shared" ca="1" si="85"/>
        <v>490.53040789910386</v>
      </c>
      <c r="AP50" s="23">
        <f t="shared" ca="1" si="85"/>
        <v>500.21765736467864</v>
      </c>
      <c r="AQ50" s="23">
        <f t="shared" ca="1" si="85"/>
        <v>503.50729341724968</v>
      </c>
      <c r="AR50" s="23">
        <f t="shared" ca="1" si="85"/>
        <v>517.01084524475232</v>
      </c>
      <c r="AS50" s="23" t="str">
        <f t="shared" si="85"/>
        <v/>
      </c>
      <c r="AT50" s="23">
        <f t="shared" ca="1" si="30"/>
        <v>502.81655098144614</v>
      </c>
      <c r="AV50" s="24">
        <v>47</v>
      </c>
      <c r="AW50" s="23">
        <f t="shared" ca="1" si="86"/>
        <v>487.68953026883503</v>
      </c>
      <c r="AX50" s="23">
        <f t="shared" ca="1" si="86"/>
        <v>500.28295457408223</v>
      </c>
      <c r="AY50" s="23">
        <f t="shared" ca="1" si="86"/>
        <v>504.55948144242456</v>
      </c>
      <c r="AZ50" s="23">
        <f t="shared" ca="1" si="86"/>
        <v>522.11409881817804</v>
      </c>
      <c r="BA50" s="23" t="str">
        <f t="shared" si="86"/>
        <v/>
      </c>
      <c r="BB50" s="23">
        <f t="shared" ca="1" si="31"/>
        <v>503.66151627587999</v>
      </c>
      <c r="BD50" s="24">
        <v>47</v>
      </c>
      <c r="BE50" s="23">
        <f t="shared" ca="1" si="74"/>
        <v>0.12</v>
      </c>
      <c r="BF50" s="23">
        <f t="shared" ca="1" si="87"/>
        <v>509.43040789910384</v>
      </c>
      <c r="BG50" s="23">
        <f t="shared" ca="1" si="87"/>
        <v>519.2676573646786</v>
      </c>
      <c r="BH50" s="23">
        <f t="shared" ca="1" si="87"/>
        <v>522.70729341724973</v>
      </c>
      <c r="BI50" s="23">
        <f t="shared" ca="1" si="87"/>
        <v>536.36084524475234</v>
      </c>
      <c r="BJ50" s="23" t="str">
        <f t="shared" si="87"/>
        <v/>
      </c>
      <c r="BK50" s="23">
        <f t="shared" ca="1" si="32"/>
        <v>521.94155098144608</v>
      </c>
      <c r="BM50" s="24">
        <v>47</v>
      </c>
      <c r="BN50" s="23">
        <f t="shared" ca="1" si="88"/>
        <v>499.53040789910386</v>
      </c>
      <c r="BO50" s="23">
        <f t="shared" ca="1" si="88"/>
        <v>509.21765736467864</v>
      </c>
      <c r="BP50" s="23">
        <f t="shared" ca="1" si="88"/>
        <v>512.50729341724968</v>
      </c>
      <c r="BQ50" s="23">
        <f t="shared" ca="1" si="88"/>
        <v>526.01084524475232</v>
      </c>
      <c r="BR50" s="23" t="str">
        <f t="shared" si="88"/>
        <v/>
      </c>
      <c r="BS50" s="23">
        <f t="shared" ca="1" si="33"/>
        <v>511.81655098144614</v>
      </c>
      <c r="BU50" s="24">
        <v>47</v>
      </c>
      <c r="BV50" s="23">
        <f t="shared" ca="1" si="78"/>
        <v>490.53040789910386</v>
      </c>
      <c r="BW50" s="23">
        <f t="shared" ca="1" si="79"/>
        <v>500.21765736467864</v>
      </c>
      <c r="BX50" s="23">
        <f t="shared" ca="1" si="80"/>
        <v>503.50729341724968</v>
      </c>
      <c r="BY50" s="23">
        <f t="shared" ca="1" si="81"/>
        <v>517.01084524475232</v>
      </c>
      <c r="BZ50" s="23" t="str">
        <f t="shared" si="82"/>
        <v/>
      </c>
      <c r="CA50" s="23">
        <f t="shared" ca="1" si="83"/>
        <v>504.92210724830232</v>
      </c>
      <c r="CB50" s="10"/>
      <c r="CC50" s="24">
        <v>47</v>
      </c>
      <c r="CD50" s="23">
        <f t="shared" ca="1" si="89"/>
        <v>490.53040789910386</v>
      </c>
      <c r="CE50" s="23">
        <f t="shared" ca="1" si="89"/>
        <v>500.21765736467864</v>
      </c>
      <c r="CF50" s="23">
        <f t="shared" ca="1" si="89"/>
        <v>503.50729341724968</v>
      </c>
      <c r="CG50" s="23">
        <f t="shared" ca="1" si="89"/>
        <v>517.01084524475232</v>
      </c>
      <c r="CH50" s="23" t="str">
        <f t="shared" si="89"/>
        <v/>
      </c>
      <c r="CI50" s="23">
        <f t="shared" ca="1" si="84"/>
        <v>502.81655098144614</v>
      </c>
      <c r="CJ50" s="12"/>
      <c r="CK50" s="24">
        <v>47</v>
      </c>
      <c r="CL50" s="23">
        <f t="shared" ca="1" si="90"/>
        <v>517.81536908573526</v>
      </c>
      <c r="CM50" s="23">
        <f t="shared" ca="1" si="90"/>
        <v>509.7502275256752</v>
      </c>
      <c r="CN50" s="23">
        <f t="shared" ca="1" si="90"/>
        <v>499.10092632717033</v>
      </c>
      <c r="CO50" s="23">
        <f t="shared" ca="1" si="90"/>
        <v>504.41626211983004</v>
      </c>
      <c r="CP50" s="23" t="str">
        <f t="shared" si="90"/>
        <v/>
      </c>
      <c r="CQ50" s="23">
        <f t="shared" ca="1" si="41"/>
        <v>507.77069626460269</v>
      </c>
      <c r="CR50" s="10"/>
      <c r="CS50" s="25">
        <f t="shared" ca="1" si="17"/>
        <v>17.733016372677621</v>
      </c>
      <c r="CT50" s="23">
        <f t="shared" si="18"/>
        <v>0</v>
      </c>
      <c r="CU50" s="24">
        <f t="shared" si="19"/>
        <v>0</v>
      </c>
      <c r="CV50" s="24">
        <v>47</v>
      </c>
      <c r="CW50" s="23">
        <f t="shared" ca="1" si="20"/>
        <v>517.73301637267764</v>
      </c>
      <c r="CX50" s="23">
        <f t="shared" ca="1" si="21"/>
        <v>517.73301637267764</v>
      </c>
      <c r="CY50" s="23">
        <f t="shared" ca="1" si="22"/>
        <v>517.73301637267764</v>
      </c>
      <c r="CZ50" s="23">
        <f t="shared" ca="1" si="23"/>
        <v>517.73301637267764</v>
      </c>
      <c r="DA50" s="22">
        <f t="shared" ca="1" si="43"/>
        <v>10.563007296105216</v>
      </c>
      <c r="DB50" s="23">
        <f t="shared" ca="1" si="44"/>
        <v>517.73301637267764</v>
      </c>
      <c r="DC50" s="23">
        <f t="shared" ca="1" si="42"/>
        <v>517.73301637267764</v>
      </c>
      <c r="DD50" s="23">
        <f t="shared" ca="1" si="24"/>
        <v>517.73301637267764</v>
      </c>
      <c r="DF50" s="24">
        <v>47</v>
      </c>
      <c r="DG50" s="24">
        <f t="shared" si="75"/>
        <v>460</v>
      </c>
      <c r="DH50" s="24">
        <f t="shared" si="76"/>
        <v>540</v>
      </c>
    </row>
    <row r="51" spans="24:112" x14ac:dyDescent="0.2">
      <c r="X51" s="23">
        <f t="shared" si="63"/>
        <v>530</v>
      </c>
      <c r="Y51" s="23">
        <f t="shared" si="64"/>
        <v>520</v>
      </c>
      <c r="Z51" s="23">
        <f t="shared" si="65"/>
        <v>510</v>
      </c>
      <c r="AA51" s="23">
        <f t="shared" si="66"/>
        <v>500</v>
      </c>
      <c r="AB51" s="23">
        <f t="shared" si="67"/>
        <v>490</v>
      </c>
      <c r="AC51" s="23">
        <f t="shared" si="68"/>
        <v>480</v>
      </c>
      <c r="AD51" s="23">
        <f t="shared" si="69"/>
        <v>470</v>
      </c>
      <c r="AE51" s="11"/>
      <c r="AF51" s="24" t="str">
        <f t="shared" si="28"/>
        <v xml:space="preserve"> </v>
      </c>
      <c r="AG51" s="24">
        <v>48</v>
      </c>
      <c r="AH51" s="23">
        <f t="shared" ca="1" si="70"/>
        <v>497.16580243216708</v>
      </c>
      <c r="AI51" s="24">
        <f t="shared" ca="1" si="77"/>
        <v>1</v>
      </c>
      <c r="AJ51" s="24">
        <f t="shared" ca="1" si="71"/>
        <v>0</v>
      </c>
      <c r="AK51" s="24">
        <f t="shared" ca="1" si="72"/>
        <v>0</v>
      </c>
      <c r="AL51" s="24">
        <f t="shared" ca="1" si="73"/>
        <v>0</v>
      </c>
      <c r="AN51" s="24">
        <v>48</v>
      </c>
      <c r="AO51" s="23">
        <f t="shared" ca="1" si="85"/>
        <v>487.42631437046134</v>
      </c>
      <c r="AP51" s="23">
        <f t="shared" ca="1" si="85"/>
        <v>552.89149564916283</v>
      </c>
      <c r="AQ51" s="23">
        <f t="shared" ca="1" si="85"/>
        <v>440.89014968586076</v>
      </c>
      <c r="AR51" s="23">
        <f t="shared" ca="1" si="85"/>
        <v>507.4552500231834</v>
      </c>
      <c r="AS51" s="23" t="str">
        <f t="shared" si="85"/>
        <v/>
      </c>
      <c r="AT51" s="23">
        <f t="shared" ca="1" si="30"/>
        <v>497.16580243216708</v>
      </c>
      <c r="AV51" s="24">
        <v>48</v>
      </c>
      <c r="AW51" s="23">
        <f t="shared" ca="1" si="86"/>
        <v>483.65420868159975</v>
      </c>
      <c r="AX51" s="23">
        <f t="shared" ca="1" si="86"/>
        <v>568.75894434391171</v>
      </c>
      <c r="AY51" s="23">
        <f t="shared" ca="1" si="86"/>
        <v>423.15719459161897</v>
      </c>
      <c r="AZ51" s="23">
        <f t="shared" ca="1" si="86"/>
        <v>509.69182503013843</v>
      </c>
      <c r="BA51" s="23" t="str">
        <f t="shared" si="86"/>
        <v/>
      </c>
      <c r="BB51" s="23">
        <f t="shared" ca="1" si="31"/>
        <v>496.31554316181723</v>
      </c>
      <c r="BD51" s="24">
        <v>48</v>
      </c>
      <c r="BE51" s="23">
        <f t="shared" ca="1" si="74"/>
        <v>0.12375</v>
      </c>
      <c r="BF51" s="23">
        <f t="shared" ca="1" si="87"/>
        <v>506.92631437046134</v>
      </c>
      <c r="BG51" s="23">
        <f t="shared" ca="1" si="87"/>
        <v>572.54149564916281</v>
      </c>
      <c r="BH51" s="23">
        <f t="shared" ca="1" si="87"/>
        <v>460.69014968586077</v>
      </c>
      <c r="BI51" s="23">
        <f t="shared" ca="1" si="87"/>
        <v>527.40525002318338</v>
      </c>
      <c r="BJ51" s="23" t="str">
        <f t="shared" si="87"/>
        <v/>
      </c>
      <c r="BK51" s="23">
        <f t="shared" ca="1" si="32"/>
        <v>516.89080243216711</v>
      </c>
      <c r="BM51" s="24">
        <v>48</v>
      </c>
      <c r="BN51" s="23">
        <f t="shared" ca="1" si="88"/>
        <v>496.42631437046134</v>
      </c>
      <c r="BO51" s="23">
        <f t="shared" ca="1" si="88"/>
        <v>561.89149564916283</v>
      </c>
      <c r="BP51" s="23">
        <f t="shared" ca="1" si="88"/>
        <v>449.89014968586076</v>
      </c>
      <c r="BQ51" s="23">
        <f t="shared" ca="1" si="88"/>
        <v>516.45525002318345</v>
      </c>
      <c r="BR51" s="23" t="str">
        <f t="shared" si="88"/>
        <v/>
      </c>
      <c r="BS51" s="23">
        <f t="shared" ca="1" si="33"/>
        <v>506.16580243216708</v>
      </c>
      <c r="BU51" s="24">
        <v>48</v>
      </c>
      <c r="BV51" s="23">
        <f t="shared" ca="1" si="78"/>
        <v>487.42631437046134</v>
      </c>
      <c r="BW51" s="23">
        <f t="shared" ca="1" si="79"/>
        <v>552.89149564916283</v>
      </c>
      <c r="BX51" s="23">
        <f t="shared" ca="1" si="80"/>
        <v>440.89014968586076</v>
      </c>
      <c r="BY51" s="23">
        <f t="shared" ca="1" si="81"/>
        <v>507.4552500231834</v>
      </c>
      <c r="BZ51" s="23" t="str">
        <f t="shared" si="82"/>
        <v/>
      </c>
      <c r="CA51" s="23">
        <f t="shared" ca="1" si="83"/>
        <v>498.64243460665779</v>
      </c>
      <c r="CB51" s="10"/>
      <c r="CC51" s="24">
        <v>48</v>
      </c>
      <c r="CD51" s="23">
        <f t="shared" ca="1" si="89"/>
        <v>487.42631437046134</v>
      </c>
      <c r="CE51" s="23">
        <f t="shared" ca="1" si="89"/>
        <v>552.89149564916283</v>
      </c>
      <c r="CF51" s="23">
        <f t="shared" ca="1" si="89"/>
        <v>440.89014968586076</v>
      </c>
      <c r="CG51" s="23">
        <f t="shared" ca="1" si="89"/>
        <v>507.4552500231834</v>
      </c>
      <c r="CH51" s="23" t="str">
        <f t="shared" si="89"/>
        <v/>
      </c>
      <c r="CI51" s="23">
        <f t="shared" ca="1" si="84"/>
        <v>497.16580243216708</v>
      </c>
      <c r="CJ51" s="12"/>
      <c r="CK51" s="24">
        <v>48</v>
      </c>
      <c r="CL51" s="23">
        <f t="shared" ca="1" si="90"/>
        <v>528.32786668578876</v>
      </c>
      <c r="CM51" s="23">
        <f t="shared" ca="1" si="90"/>
        <v>502.14784040095265</v>
      </c>
      <c r="CN51" s="23">
        <f t="shared" ca="1" si="90"/>
        <v>499.50428816308658</v>
      </c>
      <c r="CO51" s="23">
        <f t="shared" ca="1" si="90"/>
        <v>494.46942146655789</v>
      </c>
      <c r="CP51" s="23" t="str">
        <f t="shared" si="90"/>
        <v/>
      </c>
      <c r="CQ51" s="23">
        <f t="shared" ca="1" si="41"/>
        <v>506.11235417909643</v>
      </c>
      <c r="CR51" s="10"/>
      <c r="CS51" s="25">
        <f t="shared" ca="1" si="17"/>
        <v>19.384693842327884</v>
      </c>
      <c r="CT51" s="23">
        <f t="shared" si="18"/>
        <v>0</v>
      </c>
      <c r="CU51" s="24">
        <f t="shared" si="19"/>
        <v>0</v>
      </c>
      <c r="CV51" s="24">
        <v>48</v>
      </c>
      <c r="CW51" s="23">
        <f t="shared" ca="1" si="20"/>
        <v>519.38469384232792</v>
      </c>
      <c r="CX51" s="23">
        <f t="shared" ca="1" si="21"/>
        <v>519.38469384232792</v>
      </c>
      <c r="CY51" s="23">
        <f t="shared" ca="1" si="22"/>
        <v>519.38469384232792</v>
      </c>
      <c r="CZ51" s="23">
        <f t="shared" ca="1" si="23"/>
        <v>519.38469384232792</v>
      </c>
      <c r="DA51" s="22">
        <f t="shared" ca="1" si="43"/>
        <v>22.553596031159451</v>
      </c>
      <c r="DB51" s="23">
        <f t="shared" ca="1" si="44"/>
        <v>519.38469384232792</v>
      </c>
      <c r="DC51" s="23">
        <f t="shared" ca="1" si="42"/>
        <v>519.38469384232792</v>
      </c>
      <c r="DD51" s="23">
        <f t="shared" ca="1" si="24"/>
        <v>519.38469384232792</v>
      </c>
      <c r="DF51" s="24">
        <v>48</v>
      </c>
      <c r="DG51" s="24">
        <f t="shared" si="75"/>
        <v>460</v>
      </c>
      <c r="DH51" s="24">
        <f t="shared" si="76"/>
        <v>540</v>
      </c>
    </row>
    <row r="52" spans="24:112" x14ac:dyDescent="0.2">
      <c r="X52" s="23">
        <f t="shared" si="63"/>
        <v>530</v>
      </c>
      <c r="Y52" s="23">
        <f t="shared" si="64"/>
        <v>520</v>
      </c>
      <c r="Z52" s="23">
        <f t="shared" si="65"/>
        <v>510</v>
      </c>
      <c r="AA52" s="23">
        <f t="shared" si="66"/>
        <v>500</v>
      </c>
      <c r="AB52" s="23">
        <f t="shared" si="67"/>
        <v>490</v>
      </c>
      <c r="AC52" s="23">
        <f t="shared" si="68"/>
        <v>480</v>
      </c>
      <c r="AD52" s="23">
        <f t="shared" si="69"/>
        <v>470</v>
      </c>
      <c r="AE52" s="11"/>
      <c r="AF52" s="24" t="str">
        <f t="shared" si="28"/>
        <v xml:space="preserve"> </v>
      </c>
      <c r="AG52" s="24">
        <v>49</v>
      </c>
      <c r="AH52" s="23">
        <f t="shared" ca="1" si="70"/>
        <v>501.25237382838486</v>
      </c>
      <c r="AI52" s="24">
        <f t="shared" ca="1" si="77"/>
        <v>1</v>
      </c>
      <c r="AJ52" s="24">
        <f t="shared" ca="1" si="71"/>
        <v>0</v>
      </c>
      <c r="AK52" s="24">
        <f t="shared" ca="1" si="72"/>
        <v>0</v>
      </c>
      <c r="AL52" s="24">
        <f t="shared" ca="1" si="73"/>
        <v>0</v>
      </c>
      <c r="AN52" s="24">
        <v>49</v>
      </c>
      <c r="AO52" s="23">
        <f t="shared" ca="1" si="85"/>
        <v>508.67545467589616</v>
      </c>
      <c r="AP52" s="23">
        <f t="shared" ca="1" si="85"/>
        <v>483.24247211709547</v>
      </c>
      <c r="AQ52" s="23">
        <f t="shared" ca="1" si="85"/>
        <v>509.72035741259998</v>
      </c>
      <c r="AR52" s="23">
        <f t="shared" ca="1" si="85"/>
        <v>503.37121110794789</v>
      </c>
      <c r="AS52" s="23" t="str">
        <f t="shared" si="85"/>
        <v/>
      </c>
      <c r="AT52" s="23">
        <f t="shared" ca="1" si="30"/>
        <v>501.25237382838486</v>
      </c>
      <c r="AV52" s="24">
        <v>49</v>
      </c>
      <c r="AW52" s="23">
        <f t="shared" ca="1" si="86"/>
        <v>511.278091078665</v>
      </c>
      <c r="AX52" s="23">
        <f t="shared" ca="1" si="86"/>
        <v>478.21521375222414</v>
      </c>
      <c r="AY52" s="23">
        <f t="shared" ca="1" si="86"/>
        <v>512.63646463637997</v>
      </c>
      <c r="AZ52" s="23">
        <f t="shared" ca="1" si="86"/>
        <v>504.38257444033223</v>
      </c>
      <c r="BA52" s="23" t="str">
        <f t="shared" si="86"/>
        <v/>
      </c>
      <c r="BB52" s="23">
        <f t="shared" ca="1" si="31"/>
        <v>501.62808597690037</v>
      </c>
      <c r="BD52" s="24">
        <v>49</v>
      </c>
      <c r="BE52" s="23">
        <f t="shared" ca="1" si="74"/>
        <v>0.1275</v>
      </c>
      <c r="BF52" s="23">
        <f t="shared" ca="1" si="87"/>
        <v>528.77545467589619</v>
      </c>
      <c r="BG52" s="23">
        <f t="shared" ca="1" si="87"/>
        <v>503.49247211709547</v>
      </c>
      <c r="BH52" s="23">
        <f t="shared" ca="1" si="87"/>
        <v>530.12035741260001</v>
      </c>
      <c r="BI52" s="23">
        <f t="shared" ca="1" si="87"/>
        <v>523.9212111079479</v>
      </c>
      <c r="BJ52" s="23" t="str">
        <f t="shared" si="87"/>
        <v/>
      </c>
      <c r="BK52" s="23">
        <f t="shared" ca="1" si="32"/>
        <v>521.57737382838491</v>
      </c>
      <c r="BM52" s="24">
        <v>49</v>
      </c>
      <c r="BN52" s="23">
        <f t="shared" ca="1" si="88"/>
        <v>517.67545467589616</v>
      </c>
      <c r="BO52" s="23">
        <f t="shared" ca="1" si="88"/>
        <v>492.24247211709547</v>
      </c>
      <c r="BP52" s="23">
        <f t="shared" ca="1" si="88"/>
        <v>518.72035741259992</v>
      </c>
      <c r="BQ52" s="23">
        <f t="shared" ca="1" si="88"/>
        <v>512.37121110794783</v>
      </c>
      <c r="BR52" s="23" t="str">
        <f t="shared" si="88"/>
        <v/>
      </c>
      <c r="BS52" s="23">
        <f t="shared" ca="1" si="33"/>
        <v>510.25237382838486</v>
      </c>
      <c r="BU52" s="24">
        <v>49</v>
      </c>
      <c r="BV52" s="23">
        <f t="shared" ca="1" si="78"/>
        <v>508.67545467589616</v>
      </c>
      <c r="BW52" s="23">
        <f t="shared" ca="1" si="79"/>
        <v>483.24247211709547</v>
      </c>
      <c r="BX52" s="23">
        <f t="shared" ca="1" si="80"/>
        <v>509.72035741259998</v>
      </c>
      <c r="BY52" s="23">
        <f t="shared" ca="1" si="81"/>
        <v>503.37121110794789</v>
      </c>
      <c r="BZ52" s="23" t="str">
        <f t="shared" si="82"/>
        <v/>
      </c>
      <c r="CA52" s="23">
        <f t="shared" ca="1" si="83"/>
        <v>500.8451042103822</v>
      </c>
      <c r="CB52" s="10"/>
      <c r="CC52" s="24">
        <v>49</v>
      </c>
      <c r="CD52" s="23">
        <f t="shared" ca="1" si="89"/>
        <v>508.67545467589616</v>
      </c>
      <c r="CE52" s="23">
        <f t="shared" ca="1" si="89"/>
        <v>483.24247211709547</v>
      </c>
      <c r="CF52" s="23">
        <f t="shared" ca="1" si="89"/>
        <v>509.72035741259998</v>
      </c>
      <c r="CG52" s="23">
        <f t="shared" ca="1" si="89"/>
        <v>503.37121110794789</v>
      </c>
      <c r="CH52" s="23" t="str">
        <f t="shared" si="89"/>
        <v/>
      </c>
      <c r="CI52" s="23">
        <f t="shared" ca="1" si="84"/>
        <v>501.25237382838486</v>
      </c>
      <c r="CJ52" s="12"/>
      <c r="CK52" s="24">
        <v>49</v>
      </c>
      <c r="CL52" s="23">
        <f t="shared" ca="1" si="90"/>
        <v>502.26470627866775</v>
      </c>
      <c r="CM52" s="23">
        <f t="shared" ca="1" si="90"/>
        <v>514.89837246216462</v>
      </c>
      <c r="CN52" s="23">
        <f t="shared" ca="1" si="90"/>
        <v>488.59131302191224</v>
      </c>
      <c r="CO52" s="23">
        <f t="shared" ca="1" si="90"/>
        <v>464.26952250200134</v>
      </c>
      <c r="CP52" s="23" t="str">
        <f t="shared" si="90"/>
        <v/>
      </c>
      <c r="CQ52" s="23">
        <f t="shared" ca="1" si="41"/>
        <v>492.50597856618646</v>
      </c>
      <c r="CR52" s="10"/>
      <c r="CS52" s="25">
        <f t="shared" ca="1" si="17"/>
        <v>-24.084783523977158</v>
      </c>
      <c r="CT52" s="23">
        <f t="shared" si="18"/>
        <v>0</v>
      </c>
      <c r="CU52" s="24">
        <f t="shared" si="19"/>
        <v>0</v>
      </c>
      <c r="CV52" s="24">
        <v>49</v>
      </c>
      <c r="CW52" s="23">
        <f t="shared" ca="1" si="20"/>
        <v>475.91521647602286</v>
      </c>
      <c r="CX52" s="23">
        <f t="shared" ca="1" si="21"/>
        <v>475.91521647602286</v>
      </c>
      <c r="CY52" s="23">
        <f t="shared" ca="1" si="22"/>
        <v>475.91521647602286</v>
      </c>
      <c r="CZ52" s="23">
        <f t="shared" ca="1" si="23"/>
        <v>475.91521647602286</v>
      </c>
      <c r="DA52" s="22">
        <f t="shared" ca="1" si="43"/>
        <v>-17.318704714629323</v>
      </c>
      <c r="DB52" s="23">
        <f t="shared" ca="1" si="44"/>
        <v>475.91521647602286</v>
      </c>
      <c r="DC52" s="23">
        <f t="shared" ca="1" si="42"/>
        <v>475.91521647602286</v>
      </c>
      <c r="DD52" s="23">
        <f t="shared" ca="1" si="24"/>
        <v>475.91521647602286</v>
      </c>
      <c r="DF52" s="24">
        <v>49</v>
      </c>
      <c r="DG52" s="24">
        <f t="shared" si="75"/>
        <v>460</v>
      </c>
      <c r="DH52" s="24">
        <f t="shared" si="76"/>
        <v>540</v>
      </c>
    </row>
    <row r="53" spans="24:112" x14ac:dyDescent="0.2">
      <c r="X53" s="23">
        <f t="shared" si="63"/>
        <v>530</v>
      </c>
      <c r="Y53" s="23">
        <f t="shared" si="64"/>
        <v>520</v>
      </c>
      <c r="Z53" s="23">
        <f t="shared" si="65"/>
        <v>510</v>
      </c>
      <c r="AA53" s="23">
        <f t="shared" si="66"/>
        <v>500</v>
      </c>
      <c r="AB53" s="23">
        <f t="shared" si="67"/>
        <v>490</v>
      </c>
      <c r="AC53" s="23">
        <f t="shared" si="68"/>
        <v>480</v>
      </c>
      <c r="AD53" s="23">
        <f t="shared" si="69"/>
        <v>470</v>
      </c>
      <c r="AE53" s="11"/>
      <c r="AF53" s="24">
        <f t="shared" si="28"/>
        <v>50</v>
      </c>
      <c r="AG53" s="24">
        <v>50</v>
      </c>
      <c r="AH53" s="23">
        <f t="shared" ca="1" si="70"/>
        <v>489.76727104754104</v>
      </c>
      <c r="AI53" s="24">
        <f t="shared" ca="1" si="77"/>
        <v>1</v>
      </c>
      <c r="AJ53" s="24">
        <f t="shared" ca="1" si="71"/>
        <v>0</v>
      </c>
      <c r="AK53" s="24">
        <f t="shared" ca="1" si="72"/>
        <v>0</v>
      </c>
      <c r="AL53" s="24">
        <f t="shared" ca="1" si="73"/>
        <v>1</v>
      </c>
      <c r="AN53" s="24">
        <v>50</v>
      </c>
      <c r="AO53" s="23">
        <f t="shared" ca="1" si="85"/>
        <v>505.68265621351691</v>
      </c>
      <c r="AP53" s="23">
        <f t="shared" ca="1" si="85"/>
        <v>450.17124370797745</v>
      </c>
      <c r="AQ53" s="23">
        <f t="shared" ca="1" si="85"/>
        <v>491.1083148661258</v>
      </c>
      <c r="AR53" s="23">
        <f t="shared" ca="1" si="85"/>
        <v>512.10686940254402</v>
      </c>
      <c r="AS53" s="23" t="str">
        <f t="shared" si="85"/>
        <v/>
      </c>
      <c r="AT53" s="23">
        <f t="shared" ca="1" si="30"/>
        <v>489.76727104754104</v>
      </c>
      <c r="AV53" s="24">
        <v>50</v>
      </c>
      <c r="AW53" s="23">
        <f t="shared" ca="1" si="86"/>
        <v>507.38745307757199</v>
      </c>
      <c r="AX53" s="23">
        <f t="shared" ca="1" si="86"/>
        <v>435.22261682037066</v>
      </c>
      <c r="AY53" s="23">
        <f t="shared" ca="1" si="86"/>
        <v>488.44080932596353</v>
      </c>
      <c r="AZ53" s="23">
        <f t="shared" ca="1" si="86"/>
        <v>515.73893022330719</v>
      </c>
      <c r="BA53" s="23" t="str">
        <f t="shared" si="86"/>
        <v/>
      </c>
      <c r="BB53" s="23">
        <f t="shared" ca="1" si="31"/>
        <v>486.69745236180336</v>
      </c>
      <c r="BD53" s="24">
        <v>50</v>
      </c>
      <c r="BE53" s="23">
        <f t="shared" ca="1" si="74"/>
        <v>0.13125000000000001</v>
      </c>
      <c r="BF53" s="23">
        <f t="shared" ca="1" si="87"/>
        <v>526.38265621351695</v>
      </c>
      <c r="BG53" s="23">
        <f t="shared" ca="1" si="87"/>
        <v>471.02124370797748</v>
      </c>
      <c r="BH53" s="23">
        <f t="shared" ca="1" si="87"/>
        <v>512.10831486612574</v>
      </c>
      <c r="BI53" s="23">
        <f t="shared" ca="1" si="87"/>
        <v>533.256869402544</v>
      </c>
      <c r="BJ53" s="23" t="str">
        <f t="shared" si="87"/>
        <v/>
      </c>
      <c r="BK53" s="23">
        <f t="shared" ca="1" si="32"/>
        <v>510.69227104754106</v>
      </c>
      <c r="BM53" s="24">
        <v>50</v>
      </c>
      <c r="BN53" s="23">
        <f t="shared" ca="1" si="88"/>
        <v>514.68265621351691</v>
      </c>
      <c r="BO53" s="23">
        <f t="shared" ca="1" si="88"/>
        <v>459.17124370797745</v>
      </c>
      <c r="BP53" s="23">
        <f t="shared" ca="1" si="88"/>
        <v>500.1083148661258</v>
      </c>
      <c r="BQ53" s="23">
        <f t="shared" ca="1" si="88"/>
        <v>521.10686940254402</v>
      </c>
      <c r="BR53" s="23" t="str">
        <f t="shared" si="88"/>
        <v/>
      </c>
      <c r="BS53" s="23">
        <f t="shared" ca="1" si="33"/>
        <v>498.76727104754104</v>
      </c>
      <c r="BU53" s="24">
        <v>50</v>
      </c>
      <c r="BV53" s="23">
        <f t="shared" ca="1" si="78"/>
        <v>505.68265621351691</v>
      </c>
      <c r="BW53" s="23">
        <f t="shared" ca="1" si="79"/>
        <v>450.17124370797745</v>
      </c>
      <c r="BX53" s="23">
        <f t="shared" ca="1" si="80"/>
        <v>491.1083148661258</v>
      </c>
      <c r="BY53" s="23">
        <f t="shared" ca="1" si="81"/>
        <v>512.10686940254402</v>
      </c>
      <c r="BZ53" s="23" t="str">
        <f t="shared" si="82"/>
        <v/>
      </c>
      <c r="CA53" s="23">
        <f t="shared" ca="1" si="83"/>
        <v>490.02080231065571</v>
      </c>
      <c r="CB53" s="10"/>
      <c r="CC53" s="24">
        <v>50</v>
      </c>
      <c r="CD53" s="23">
        <f t="shared" ca="1" si="89"/>
        <v>505.68265621351691</v>
      </c>
      <c r="CE53" s="23">
        <f t="shared" ca="1" si="89"/>
        <v>450.17124370797745</v>
      </c>
      <c r="CF53" s="23">
        <f t="shared" ca="1" si="89"/>
        <v>491.1083148661258</v>
      </c>
      <c r="CG53" s="23">
        <f t="shared" ca="1" si="89"/>
        <v>512.10686940254402</v>
      </c>
      <c r="CH53" s="23" t="str">
        <f t="shared" si="89"/>
        <v/>
      </c>
      <c r="CI53" s="23">
        <f t="shared" ca="1" si="84"/>
        <v>489.76727104754104</v>
      </c>
      <c r="CJ53" s="12"/>
      <c r="CK53" s="24">
        <v>50</v>
      </c>
      <c r="CL53" s="23">
        <f t="shared" ca="1" si="90"/>
        <v>500.44762204856585</v>
      </c>
      <c r="CM53" s="23">
        <f t="shared" ca="1" si="90"/>
        <v>486.26549567169837</v>
      </c>
      <c r="CN53" s="23">
        <f t="shared" ca="1" si="90"/>
        <v>509.93444198503789</v>
      </c>
      <c r="CO53" s="23">
        <f t="shared" ca="1" si="90"/>
        <v>490.39151425720297</v>
      </c>
      <c r="CP53" s="23" t="str">
        <f t="shared" si="90"/>
        <v/>
      </c>
      <c r="CQ53" s="23">
        <f t="shared" ca="1" si="41"/>
        <v>496.7597684906263</v>
      </c>
      <c r="CR53" s="10"/>
      <c r="CS53" s="25">
        <f t="shared" ca="1" si="17"/>
        <v>-14.364406706618201</v>
      </c>
      <c r="CT53" s="23">
        <f t="shared" si="18"/>
        <v>0</v>
      </c>
      <c r="CU53" s="24">
        <f t="shared" si="19"/>
        <v>0</v>
      </c>
      <c r="CV53" s="24">
        <v>50</v>
      </c>
      <c r="CW53" s="23">
        <f t="shared" ca="1" si="20"/>
        <v>485.63559329338182</v>
      </c>
      <c r="CX53" s="23">
        <f t="shared" ca="1" si="21"/>
        <v>485.63559329338182</v>
      </c>
      <c r="CY53" s="23">
        <f t="shared" ca="1" si="22"/>
        <v>485.63559329338182</v>
      </c>
      <c r="CZ53" s="23">
        <f t="shared" ca="1" si="23"/>
        <v>485.63559329338182</v>
      </c>
      <c r="DA53" s="22">
        <f t="shared" ca="1" si="43"/>
        <v>-19.560018121006998</v>
      </c>
      <c r="DB53" s="23">
        <f t="shared" ca="1" si="44"/>
        <v>485.63559329338182</v>
      </c>
      <c r="DC53" s="23">
        <f t="shared" ca="1" si="42"/>
        <v>485.63559329338182</v>
      </c>
      <c r="DD53" s="23">
        <f t="shared" ca="1" si="24"/>
        <v>485.63559329338182</v>
      </c>
      <c r="DF53" s="24">
        <v>50</v>
      </c>
      <c r="DG53" s="24">
        <f t="shared" si="75"/>
        <v>460</v>
      </c>
      <c r="DH53" s="24">
        <f t="shared" si="76"/>
        <v>540</v>
      </c>
    </row>
    <row r="54" spans="24:112" x14ac:dyDescent="0.2">
      <c r="AF54" s="22"/>
      <c r="AG54" s="22"/>
      <c r="AH54" s="22"/>
      <c r="AI54" s="22"/>
      <c r="AJ54" s="22"/>
      <c r="AK54" s="22"/>
      <c r="AL54" s="22"/>
      <c r="CS54" s="25">
        <f t="shared" ca="1" si="17"/>
        <v>-3.0791817865549795</v>
      </c>
      <c r="CT54" s="23">
        <f t="shared" si="18"/>
        <v>0</v>
      </c>
      <c r="CU54" s="24">
        <f t="shared" si="19"/>
        <v>0</v>
      </c>
      <c r="CV54" s="24">
        <v>51</v>
      </c>
      <c r="CW54" s="23">
        <f t="shared" ca="1" si="20"/>
        <v>496.92081821344505</v>
      </c>
      <c r="CX54" s="23">
        <f t="shared" ca="1" si="21"/>
        <v>496.92081821344505</v>
      </c>
      <c r="CY54" s="23">
        <f t="shared" ca="1" si="22"/>
        <v>496.92081821344505</v>
      </c>
      <c r="CZ54" s="23">
        <f t="shared" ca="1" si="23"/>
        <v>496.92081821344505</v>
      </c>
      <c r="DA54" s="22">
        <f t="shared" ca="1" si="43"/>
        <v>-8.9471872228570781</v>
      </c>
      <c r="DB54" s="23">
        <f t="shared" ca="1" si="44"/>
        <v>496.92081821344505</v>
      </c>
      <c r="DC54" s="23">
        <f t="shared" ca="1" si="42"/>
        <v>496.92081821344505</v>
      </c>
      <c r="DD54" s="23">
        <f t="shared" ca="1" si="24"/>
        <v>496.92081821344505</v>
      </c>
    </row>
    <row r="55" spans="24:112" x14ac:dyDescent="0.2">
      <c r="AF55" s="22"/>
      <c r="AG55" s="22"/>
      <c r="AH55" s="22"/>
      <c r="AI55" s="24">
        <f ca="1">SUM(AI5:AI53)</f>
        <v>23</v>
      </c>
      <c r="AJ55" s="24">
        <f ca="1">SUM(AJ5:AJ53)</f>
        <v>0</v>
      </c>
      <c r="AK55" s="24">
        <f ca="1">SUM(AK5:AK53)</f>
        <v>2</v>
      </c>
      <c r="AL55" s="24">
        <f ca="1">SUM(AL5:AL53)</f>
        <v>15</v>
      </c>
      <c r="CJ55" s="12"/>
      <c r="CS55" s="25">
        <f t="shared" ca="1" si="17"/>
        <v>39.517721727238637</v>
      </c>
      <c r="CT55" s="23">
        <f t="shared" si="18"/>
        <v>0</v>
      </c>
      <c r="CU55" s="24">
        <f t="shared" si="19"/>
        <v>0</v>
      </c>
      <c r="CV55" s="24">
        <v>52</v>
      </c>
      <c r="CW55" s="23">
        <f t="shared" ca="1" si="20"/>
        <v>539.51772172723861</v>
      </c>
      <c r="CX55" s="23">
        <f t="shared" ca="1" si="21"/>
        <v>539.51772172723861</v>
      </c>
      <c r="CY55" s="23">
        <f t="shared" ca="1" si="22"/>
        <v>539.51772172723861</v>
      </c>
      <c r="CZ55" s="23">
        <f t="shared" ca="1" si="23"/>
        <v>539.51772172723861</v>
      </c>
      <c r="DA55" s="22">
        <f t="shared" ca="1" si="43"/>
        <v>36.833565560381516</v>
      </c>
      <c r="DB55" s="23">
        <f t="shared" ca="1" si="44"/>
        <v>539.51772172723861</v>
      </c>
      <c r="DC55" s="23">
        <f t="shared" ca="1" si="42"/>
        <v>539.51772172723861</v>
      </c>
      <c r="DD55" s="23">
        <f t="shared" ca="1" si="24"/>
        <v>539.51772172723861</v>
      </c>
    </row>
    <row r="56" spans="24:112" x14ac:dyDescent="0.2">
      <c r="AF56" s="22"/>
      <c r="AG56" s="22"/>
      <c r="AH56" s="22"/>
      <c r="AI56" s="22"/>
      <c r="AJ56" s="22"/>
      <c r="AK56" s="22"/>
      <c r="AL56" s="22"/>
      <c r="CS56" s="25">
        <f t="shared" ca="1" si="17"/>
        <v>-16.833104343441146</v>
      </c>
      <c r="CT56" s="23">
        <f t="shared" si="18"/>
        <v>0</v>
      </c>
      <c r="CU56" s="24">
        <f t="shared" si="19"/>
        <v>0</v>
      </c>
      <c r="CV56" s="24">
        <v>53</v>
      </c>
      <c r="CW56" s="23">
        <f t="shared" ca="1" si="20"/>
        <v>483.16689565655884</v>
      </c>
      <c r="CX56" s="23">
        <f t="shared" ca="1" si="21"/>
        <v>483.16689565655884</v>
      </c>
      <c r="CY56" s="23">
        <f t="shared" ca="1" si="22"/>
        <v>483.16689565655884</v>
      </c>
      <c r="CZ56" s="23">
        <f t="shared" ca="1" si="23"/>
        <v>483.16689565655884</v>
      </c>
      <c r="DA56" s="22">
        <f t="shared" ca="1" si="43"/>
        <v>-5.7830346753266912</v>
      </c>
      <c r="DB56" s="23">
        <f t="shared" ca="1" si="44"/>
        <v>483.16689565655884</v>
      </c>
      <c r="DC56" s="23">
        <f t="shared" ca="1" si="42"/>
        <v>483.16689565655884</v>
      </c>
      <c r="DD56" s="23">
        <f t="shared" ca="1" si="24"/>
        <v>483.16689565655884</v>
      </c>
    </row>
    <row r="57" spans="24:112" x14ac:dyDescent="0.2">
      <c r="AF57" s="22"/>
      <c r="AG57" s="22"/>
      <c r="AH57" s="22"/>
      <c r="AI57" s="22" t="str">
        <f ca="1">CONCATENATE("X-Bar Chart of Sample Means (",AI55," centerline crossings)")</f>
        <v>X-Bar Chart of Sample Means (23 centerline crossings)</v>
      </c>
      <c r="AJ57" s="22"/>
      <c r="AK57" s="22"/>
      <c r="AL57" s="22"/>
      <c r="CS57" s="25">
        <f t="shared" ca="1" si="17"/>
        <v>-14.77337907748228</v>
      </c>
      <c r="CT57" s="23">
        <f t="shared" si="18"/>
        <v>0</v>
      </c>
      <c r="CU57" s="24">
        <f t="shared" si="19"/>
        <v>0</v>
      </c>
      <c r="CV57" s="24">
        <v>54</v>
      </c>
      <c r="CW57" s="23">
        <f t="shared" ca="1" si="20"/>
        <v>485.22662092251772</v>
      </c>
      <c r="CX57" s="23">
        <f t="shared" ca="1" si="21"/>
        <v>485.22662092251772</v>
      </c>
      <c r="CY57" s="23">
        <f t="shared" ca="1" si="22"/>
        <v>485.22662092251772</v>
      </c>
      <c r="CZ57" s="23">
        <f t="shared" ca="1" si="23"/>
        <v>485.22662092251772</v>
      </c>
      <c r="DA57" s="22">
        <f t="shared" ca="1" si="43"/>
        <v>-16.508289480080286</v>
      </c>
      <c r="DB57" s="23">
        <f t="shared" ca="1" si="44"/>
        <v>485.22662092251772</v>
      </c>
      <c r="DC57" s="23">
        <f t="shared" ca="1" si="42"/>
        <v>485.22662092251772</v>
      </c>
      <c r="DD57" s="23">
        <f t="shared" ca="1" si="24"/>
        <v>485.22662092251772</v>
      </c>
    </row>
    <row r="58" spans="24:112" x14ac:dyDescent="0.2">
      <c r="CS58" s="25">
        <f t="shared" ca="1" si="17"/>
        <v>0.24435961107764692</v>
      </c>
      <c r="CT58" s="23">
        <f t="shared" si="18"/>
        <v>0</v>
      </c>
      <c r="CU58" s="24">
        <f t="shared" si="19"/>
        <v>0</v>
      </c>
      <c r="CV58" s="24">
        <v>55</v>
      </c>
      <c r="CW58" s="23">
        <f t="shared" ca="1" si="20"/>
        <v>500.24435961107764</v>
      </c>
      <c r="CX58" s="23">
        <f t="shared" ca="1" si="21"/>
        <v>500.24435961107764</v>
      </c>
      <c r="CY58" s="23">
        <f t="shared" ca="1" si="22"/>
        <v>500.24435961107764</v>
      </c>
      <c r="CZ58" s="23">
        <f t="shared" ca="1" si="23"/>
        <v>500.24435961107764</v>
      </c>
      <c r="DA58" s="22">
        <f t="shared" ca="1" si="43"/>
        <v>-4.7081272329464383</v>
      </c>
      <c r="DB58" s="23">
        <f t="shared" ca="1" si="44"/>
        <v>500.24435961107764</v>
      </c>
      <c r="DC58" s="23">
        <f t="shared" ca="1" si="42"/>
        <v>500.24435961107764</v>
      </c>
      <c r="DD58" s="23">
        <f t="shared" ca="1" si="24"/>
        <v>500.24435961107764</v>
      </c>
    </row>
    <row r="59" spans="24:112" x14ac:dyDescent="0.2">
      <c r="CS59" s="25">
        <f t="shared" ca="1" si="17"/>
        <v>-6.4999251774509421</v>
      </c>
      <c r="CT59" s="23">
        <f t="shared" si="18"/>
        <v>0</v>
      </c>
      <c r="CU59" s="24">
        <f t="shared" si="19"/>
        <v>0</v>
      </c>
      <c r="CV59" s="24">
        <v>56</v>
      </c>
      <c r="CW59" s="23">
        <f t="shared" ca="1" si="20"/>
        <v>493.50007482254904</v>
      </c>
      <c r="CX59" s="23">
        <f t="shared" ca="1" si="21"/>
        <v>493.50007482254904</v>
      </c>
      <c r="CY59" s="23">
        <f t="shared" ca="1" si="22"/>
        <v>493.50007482254904</v>
      </c>
      <c r="CZ59" s="23">
        <f t="shared" ca="1" si="23"/>
        <v>493.50007482254904</v>
      </c>
      <c r="DA59" s="22">
        <f t="shared" ca="1" si="43"/>
        <v>-7.9123633473348738</v>
      </c>
      <c r="DB59" s="23">
        <f t="shared" ca="1" si="44"/>
        <v>493.50007482254904</v>
      </c>
      <c r="DC59" s="23">
        <f t="shared" ca="1" si="42"/>
        <v>493.50007482254904</v>
      </c>
      <c r="DD59" s="23">
        <f t="shared" ca="1" si="24"/>
        <v>493.50007482254904</v>
      </c>
    </row>
    <row r="60" spans="24:112" x14ac:dyDescent="0.2">
      <c r="CS60" s="25">
        <f t="shared" ca="1" si="17"/>
        <v>-16.132303807956681</v>
      </c>
      <c r="CT60" s="23">
        <f t="shared" si="18"/>
        <v>0</v>
      </c>
      <c r="CU60" s="24">
        <f t="shared" si="19"/>
        <v>0</v>
      </c>
      <c r="CV60" s="24">
        <v>57</v>
      </c>
      <c r="CW60" s="23">
        <f t="shared" ca="1" si="20"/>
        <v>483.8676961920433</v>
      </c>
      <c r="CX60" s="23">
        <f t="shared" ca="1" si="21"/>
        <v>483.8676961920433</v>
      </c>
      <c r="CY60" s="23">
        <f t="shared" ca="1" si="22"/>
        <v>483.8676961920433</v>
      </c>
      <c r="CZ60" s="23">
        <f t="shared" ca="1" si="23"/>
        <v>483.8676961920433</v>
      </c>
      <c r="DA60" s="22">
        <f t="shared" ca="1" si="43"/>
        <v>-18.506012812157145</v>
      </c>
      <c r="DB60" s="23">
        <f t="shared" ca="1" si="44"/>
        <v>483.8676961920433</v>
      </c>
      <c r="DC60" s="23">
        <f t="shared" ca="1" si="42"/>
        <v>483.8676961920433</v>
      </c>
      <c r="DD60" s="23">
        <f t="shared" ca="1" si="24"/>
        <v>483.8676961920433</v>
      </c>
    </row>
    <row r="61" spans="24:112" x14ac:dyDescent="0.2">
      <c r="CS61" s="25">
        <f t="shared" ca="1" si="17"/>
        <v>40.318545799814309</v>
      </c>
      <c r="CT61" s="23">
        <f t="shared" si="18"/>
        <v>0</v>
      </c>
      <c r="CU61" s="24">
        <f t="shared" si="19"/>
        <v>0</v>
      </c>
      <c r="CV61" s="24">
        <v>58</v>
      </c>
      <c r="CW61" s="23">
        <f t="shared" ca="1" si="20"/>
        <v>540.31854579981427</v>
      </c>
      <c r="CX61" s="23">
        <f t="shared" ca="1" si="21"/>
        <v>540.31854579981427</v>
      </c>
      <c r="CY61" s="23">
        <f t="shared" ca="1" si="22"/>
        <v>540.31854579981427</v>
      </c>
      <c r="CZ61" s="23">
        <f t="shared" ca="1" si="23"/>
        <v>540.31854579981427</v>
      </c>
      <c r="DA61" s="22">
        <f t="shared" ca="1" si="43"/>
        <v>34.766741956167166</v>
      </c>
      <c r="DB61" s="23">
        <f t="shared" ca="1" si="44"/>
        <v>540.31854579981427</v>
      </c>
      <c r="DC61" s="23">
        <f t="shared" ca="1" si="42"/>
        <v>540.31854579981427</v>
      </c>
      <c r="DD61" s="23">
        <f t="shared" ca="1" si="24"/>
        <v>540.31854579981427</v>
      </c>
    </row>
    <row r="62" spans="24:112" x14ac:dyDescent="0.2">
      <c r="CS62" s="25">
        <f t="shared" ca="1" si="17"/>
        <v>-16.405310165400426</v>
      </c>
      <c r="CT62" s="23">
        <f t="shared" si="18"/>
        <v>0</v>
      </c>
      <c r="CU62" s="24">
        <f t="shared" si="19"/>
        <v>0</v>
      </c>
      <c r="CV62" s="24">
        <v>59</v>
      </c>
      <c r="CW62" s="23">
        <f t="shared" ca="1" si="20"/>
        <v>483.59468983459959</v>
      </c>
      <c r="CX62" s="23">
        <f t="shared" ca="1" si="21"/>
        <v>483.59468983459959</v>
      </c>
      <c r="CY62" s="23">
        <f t="shared" ca="1" si="22"/>
        <v>483.59468983459959</v>
      </c>
      <c r="CZ62" s="23">
        <f t="shared" ca="1" si="23"/>
        <v>483.59468983459959</v>
      </c>
      <c r="DA62" s="22">
        <f t="shared" ca="1" si="43"/>
        <v>-5.9752875785502759</v>
      </c>
      <c r="DB62" s="23">
        <f t="shared" ca="1" si="44"/>
        <v>483.59468983459959</v>
      </c>
      <c r="DC62" s="23">
        <f t="shared" ca="1" si="42"/>
        <v>483.59468983459959</v>
      </c>
      <c r="DD62" s="23">
        <f t="shared" ca="1" si="24"/>
        <v>520.41612325869551</v>
      </c>
    </row>
    <row r="63" spans="24:112" x14ac:dyDescent="0.2">
      <c r="CS63" s="25">
        <f t="shared" ca="1" si="17"/>
        <v>-28.538440331271051</v>
      </c>
      <c r="CT63" s="23">
        <f t="shared" ca="1" si="18"/>
        <v>0.15</v>
      </c>
      <c r="CU63" s="24">
        <f t="shared" si="19"/>
        <v>1</v>
      </c>
      <c r="CV63" s="24">
        <v>60</v>
      </c>
      <c r="CW63" s="23">
        <f t="shared" ca="1" si="20"/>
        <v>471.46155966872897</v>
      </c>
      <c r="CX63" s="23">
        <f t="shared" ca="1" si="21"/>
        <v>462.90002756934763</v>
      </c>
      <c r="CY63" s="23">
        <f t="shared" ca="1" si="22"/>
        <v>471.61155966872894</v>
      </c>
      <c r="CZ63" s="23">
        <f t="shared" ca="1" si="23"/>
        <v>480.46155966872897</v>
      </c>
      <c r="DA63" s="22">
        <f t="shared" ca="1" si="43"/>
        <v>-30.331026604836133</v>
      </c>
      <c r="DB63" s="23">
        <f t="shared" ca="1" si="44"/>
        <v>469.66897339516385</v>
      </c>
      <c r="DC63" s="23">
        <f t="shared" ca="1" si="42"/>
        <v>471.46155966872897</v>
      </c>
      <c r="DD63" s="23">
        <f t="shared" ca="1" si="24"/>
        <v>526.89052054266119</v>
      </c>
    </row>
    <row r="64" spans="24:112" x14ac:dyDescent="0.2">
      <c r="CS64" s="25">
        <f t="shared" ca="1" si="17"/>
        <v>5.8414303793369307</v>
      </c>
      <c r="CT64" s="23">
        <f t="shared" ca="1" si="18"/>
        <v>0.3</v>
      </c>
      <c r="CU64" s="24">
        <f t="shared" si="19"/>
        <v>1</v>
      </c>
      <c r="CV64" s="24">
        <v>61</v>
      </c>
      <c r="CW64" s="23">
        <f t="shared" ca="1" si="20"/>
        <v>505.84143037933694</v>
      </c>
      <c r="CX64" s="23">
        <f t="shared" ca="1" si="21"/>
        <v>507.59385949313798</v>
      </c>
      <c r="CY64" s="23">
        <f t="shared" ca="1" si="22"/>
        <v>506.14143037933695</v>
      </c>
      <c r="CZ64" s="23">
        <f t="shared" ca="1" si="23"/>
        <v>514.841430379337</v>
      </c>
      <c r="DA64" s="22">
        <f t="shared" ca="1" si="43"/>
        <v>-3.2578776021139095</v>
      </c>
      <c r="DB64" s="23">
        <f t="shared" ca="1" si="44"/>
        <v>496.74212239788608</v>
      </c>
      <c r="DC64" s="23">
        <f t="shared" ca="1" si="42"/>
        <v>505.84143037933694</v>
      </c>
      <c r="DD64" s="23">
        <f t="shared" ca="1" si="24"/>
        <v>520.95405317254495</v>
      </c>
    </row>
    <row r="65" spans="97:108" x14ac:dyDescent="0.2">
      <c r="CS65" s="25">
        <f t="shared" ca="1" si="17"/>
        <v>-54.352537311873768</v>
      </c>
      <c r="CT65" s="23">
        <f t="shared" ca="1" si="18"/>
        <v>0.44999999999999996</v>
      </c>
      <c r="CU65" s="24">
        <f t="shared" si="19"/>
        <v>1</v>
      </c>
      <c r="CV65" s="24">
        <v>62</v>
      </c>
      <c r="CW65" s="23">
        <f t="shared" ca="1" si="20"/>
        <v>445.64746268812621</v>
      </c>
      <c r="CX65" s="23">
        <f t="shared" ca="1" si="21"/>
        <v>429.34170149456412</v>
      </c>
      <c r="CY65" s="23">
        <f t="shared" ca="1" si="22"/>
        <v>446.0974626881262</v>
      </c>
      <c r="CZ65" s="23">
        <f t="shared" ca="1" si="23"/>
        <v>454.64746268812621</v>
      </c>
      <c r="DA65" s="22">
        <f t="shared" ca="1" si="43"/>
        <v>-55.32990059250794</v>
      </c>
      <c r="DB65" s="23">
        <f t="shared" ca="1" si="44"/>
        <v>444.67009940749205</v>
      </c>
      <c r="DC65" s="23">
        <f t="shared" ca="1" si="42"/>
        <v>554.35253731187379</v>
      </c>
      <c r="DD65" s="23">
        <f t="shared" ca="1" si="24"/>
        <v>501.72738009343732</v>
      </c>
    </row>
    <row r="66" spans="97:108" x14ac:dyDescent="0.2">
      <c r="CS66" s="25">
        <f t="shared" ca="1" si="17"/>
        <v>-34.551344092905147</v>
      </c>
      <c r="CT66" s="23">
        <f t="shared" ca="1" si="18"/>
        <v>0.6</v>
      </c>
      <c r="CU66" s="24">
        <f t="shared" si="19"/>
        <v>1</v>
      </c>
      <c r="CV66" s="24">
        <v>63</v>
      </c>
      <c r="CW66" s="23">
        <f t="shared" ca="1" si="20"/>
        <v>465.44865590709486</v>
      </c>
      <c r="CX66" s="23">
        <f t="shared" ca="1" si="21"/>
        <v>455.08325267922328</v>
      </c>
      <c r="CY66" s="23">
        <f t="shared" ca="1" si="22"/>
        <v>466.04865590709488</v>
      </c>
      <c r="CZ66" s="23">
        <f t="shared" ca="1" si="23"/>
        <v>474.44865590709486</v>
      </c>
      <c r="DA66" s="22">
        <f t="shared" ca="1" si="43"/>
        <v>-51.150314270657532</v>
      </c>
      <c r="DB66" s="23">
        <f t="shared" ca="1" si="44"/>
        <v>448.84968572934247</v>
      </c>
      <c r="DC66" s="23">
        <f t="shared" ca="1" si="42"/>
        <v>465.44865590709486</v>
      </c>
      <c r="DD66" s="23">
        <f t="shared" ca="1" si="24"/>
        <v>524.72573417678564</v>
      </c>
    </row>
    <row r="67" spans="97:108" x14ac:dyDescent="0.2">
      <c r="CS67" s="25">
        <f t="shared" ca="1" si="17"/>
        <v>-12.389278632042389</v>
      </c>
      <c r="CT67" s="23">
        <f t="shared" ca="1" si="18"/>
        <v>0.75</v>
      </c>
      <c r="CU67" s="24">
        <f t="shared" si="19"/>
        <v>1</v>
      </c>
      <c r="CV67" s="24">
        <v>64</v>
      </c>
      <c r="CW67" s="23">
        <f t="shared" ca="1" si="20"/>
        <v>487.61072136795764</v>
      </c>
      <c r="CX67" s="23">
        <f t="shared" ca="1" si="21"/>
        <v>483.89393777834488</v>
      </c>
      <c r="CY67" s="23">
        <f t="shared" ca="1" si="22"/>
        <v>488.36072136795764</v>
      </c>
      <c r="CZ67" s="23">
        <f t="shared" ca="1" si="23"/>
        <v>496.61072136795764</v>
      </c>
      <c r="DA67" s="22">
        <f t="shared" ca="1" si="43"/>
        <v>-27.734372913239646</v>
      </c>
      <c r="DB67" s="23">
        <f t="shared" ca="1" si="44"/>
        <v>472.26562708676033</v>
      </c>
      <c r="DC67" s="23">
        <f t="shared" ca="1" si="42"/>
        <v>512.38927863204242</v>
      </c>
      <c r="DD67" s="23">
        <f t="shared" ca="1" si="24"/>
        <v>507.80570440517317</v>
      </c>
    </row>
    <row r="68" spans="97:108" x14ac:dyDescent="0.2">
      <c r="CS68" s="25">
        <f t="shared" ref="CS68:CS131" ca="1" si="91">_xlfn.NORM.INV(RAND(),0,ActualSD)</f>
        <v>-7.1405902434331257</v>
      </c>
      <c r="CT68" s="23">
        <f t="shared" ref="CT68:CT131" ca="1" si="92">IF(CU68=0,0,0.01*Direction*2.5*ActualSD*SeverityLevel*(CV68-StartSample*SubgroupSize+1))</f>
        <v>0.89999999999999991</v>
      </c>
      <c r="CU68" s="24">
        <f t="shared" ref="CU68:CU131" si="93">IF(CV68&lt;StartSample*SubgroupSize,0,1)</f>
        <v>1</v>
      </c>
      <c r="CV68" s="24">
        <v>65</v>
      </c>
      <c r="CW68" s="23">
        <f t="shared" ref="CW68:CW131" ca="1" si="94">ActualMu+Deviation</f>
        <v>492.85940975656689</v>
      </c>
      <c r="CX68" s="23">
        <f t="shared" ref="CX68:CX131" ca="1" si="95">IF(CU68=0,ActualMu+Deviation,ActualMu+Deviation*(1+SeverityLevel))</f>
        <v>490.71723268353696</v>
      </c>
      <c r="CY68" s="23">
        <f t="shared" ref="CY68:CY131" ca="1" si="96">ActualMu+Deviation+TrendChg</f>
        <v>493.75940975656687</v>
      </c>
      <c r="CZ68" s="23">
        <f t="shared" ref="CZ68:CZ131" ca="1" si="97">ActualMu+Deviation+IF(CU68=0,0,Direction*1.5*ActualSD*SeverityLevel)</f>
        <v>501.85940975656689</v>
      </c>
      <c r="DA68" s="22">
        <f t="shared" ca="1" si="43"/>
        <v>-15.46090211740502</v>
      </c>
      <c r="DB68" s="23">
        <f t="shared" ca="1" si="44"/>
        <v>484.539097882595</v>
      </c>
      <c r="DC68" s="23">
        <f t="shared" ca="1" si="42"/>
        <v>492.85940975656689</v>
      </c>
      <c r="DD68" s="23">
        <f t="shared" ref="DD68:DD131" ca="1" si="98">IF(CU69=0,NiceX,NORMINV(RAND(),ActualMu+IF(RAND()&gt;0.5,1,-1)*ActualSD*SeverityLevel*1.5,ActualSD))</f>
        <v>517.71887738138605</v>
      </c>
    </row>
    <row r="69" spans="97:108" x14ac:dyDescent="0.2">
      <c r="CS69" s="25">
        <f t="shared" ca="1" si="91"/>
        <v>17.854373684961537</v>
      </c>
      <c r="CT69" s="23">
        <f t="shared" ca="1" si="92"/>
        <v>1.05</v>
      </c>
      <c r="CU69" s="24">
        <f t="shared" si="93"/>
        <v>1</v>
      </c>
      <c r="CV69" s="24">
        <v>66</v>
      </c>
      <c r="CW69" s="23">
        <f t="shared" ca="1" si="94"/>
        <v>517.8543736849615</v>
      </c>
      <c r="CX69" s="23">
        <f t="shared" ca="1" si="95"/>
        <v>523.21068579045004</v>
      </c>
      <c r="CY69" s="23">
        <f t="shared" ca="1" si="96"/>
        <v>518.90437368496146</v>
      </c>
      <c r="CZ69" s="23">
        <f t="shared" ca="1" si="97"/>
        <v>526.8543736849615</v>
      </c>
      <c r="DA69" s="22">
        <f t="shared" ca="1" si="43"/>
        <v>13.216103049740031</v>
      </c>
      <c r="DB69" s="23">
        <f t="shared" ca="1" si="44"/>
        <v>513.21610304974001</v>
      </c>
      <c r="DC69" s="23">
        <f t="shared" ref="DC69:DC132" ca="1" si="99">ActualMu+IF(CU68=0,Deviation,IF(RAND()&gt;SeverityLevel,Deviation,ABS(Deviation)*SIGN(DC68)))</f>
        <v>517.8543736849615</v>
      </c>
      <c r="DD69" s="23">
        <f t="shared" ca="1" si="98"/>
        <v>480.01634945314402</v>
      </c>
    </row>
    <row r="70" spans="97:108" x14ac:dyDescent="0.2">
      <c r="CS70" s="25">
        <f t="shared" ca="1" si="91"/>
        <v>15.445868681907012</v>
      </c>
      <c r="CT70" s="23">
        <f t="shared" ca="1" si="92"/>
        <v>1.2</v>
      </c>
      <c r="CU70" s="24">
        <f t="shared" si="93"/>
        <v>1</v>
      </c>
      <c r="CV70" s="24">
        <v>67</v>
      </c>
      <c r="CW70" s="23">
        <f t="shared" ca="1" si="94"/>
        <v>515.44586868190697</v>
      </c>
      <c r="CX70" s="23">
        <f t="shared" ca="1" si="95"/>
        <v>520.07962928647908</v>
      </c>
      <c r="CY70" s="23">
        <f t="shared" ca="1" si="96"/>
        <v>516.64586868190702</v>
      </c>
      <c r="CZ70" s="23">
        <f t="shared" ca="1" si="97"/>
        <v>524.44586868190697</v>
      </c>
      <c r="DA70" s="22">
        <f t="shared" ref="DA70:DA133" ca="1" si="100">Rho*DA69+Deviation</f>
        <v>19.410699596829019</v>
      </c>
      <c r="DB70" s="23">
        <f t="shared" ref="DB70:DB133" ca="1" si="101">IF(CU70=0,NiceX,ActualMu+DA70)</f>
        <v>519.41069959682898</v>
      </c>
      <c r="DC70" s="23">
        <f t="shared" ca="1" si="99"/>
        <v>515.44586868190697</v>
      </c>
      <c r="DD70" s="23">
        <f t="shared" ca="1" si="98"/>
        <v>498.96509644137313</v>
      </c>
    </row>
    <row r="71" spans="97:108" x14ac:dyDescent="0.2">
      <c r="CS71" s="25">
        <f t="shared" ca="1" si="91"/>
        <v>-16.526880844281436</v>
      </c>
      <c r="CT71" s="23">
        <f t="shared" ca="1" si="92"/>
        <v>1.3499999999999999</v>
      </c>
      <c r="CU71" s="24">
        <f t="shared" si="93"/>
        <v>1</v>
      </c>
      <c r="CV71" s="24">
        <v>68</v>
      </c>
      <c r="CW71" s="23">
        <f t="shared" ca="1" si="94"/>
        <v>483.47311915571856</v>
      </c>
      <c r="CX71" s="23">
        <f t="shared" ca="1" si="95"/>
        <v>478.51505490243414</v>
      </c>
      <c r="CY71" s="23">
        <f t="shared" ca="1" si="96"/>
        <v>484.82311915571859</v>
      </c>
      <c r="CZ71" s="23">
        <f t="shared" ca="1" si="97"/>
        <v>492.47311915571856</v>
      </c>
      <c r="DA71" s="22">
        <f t="shared" ca="1" si="100"/>
        <v>-10.703670965232732</v>
      </c>
      <c r="DB71" s="23">
        <f t="shared" ca="1" si="101"/>
        <v>489.29632903476727</v>
      </c>
      <c r="DC71" s="23">
        <f t="shared" ca="1" si="99"/>
        <v>516.52688084428144</v>
      </c>
      <c r="DD71" s="23">
        <f t="shared" ca="1" si="98"/>
        <v>503.04546227603174</v>
      </c>
    </row>
    <row r="72" spans="97:108" x14ac:dyDescent="0.2">
      <c r="CS72" s="25">
        <f t="shared" ca="1" si="91"/>
        <v>30.667279335748589</v>
      </c>
      <c r="CT72" s="23">
        <f t="shared" ca="1" si="92"/>
        <v>1.5</v>
      </c>
      <c r="CU72" s="24">
        <f t="shared" si="93"/>
        <v>1</v>
      </c>
      <c r="CV72" s="24">
        <v>69</v>
      </c>
      <c r="CW72" s="23">
        <f t="shared" ca="1" si="94"/>
        <v>530.66727933574862</v>
      </c>
      <c r="CX72" s="23">
        <f t="shared" ca="1" si="95"/>
        <v>539.86746313647313</v>
      </c>
      <c r="CY72" s="23">
        <f t="shared" ca="1" si="96"/>
        <v>532.16727933574862</v>
      </c>
      <c r="CZ72" s="23">
        <f t="shared" ca="1" si="97"/>
        <v>539.66727933574862</v>
      </c>
      <c r="DA72" s="22">
        <f t="shared" ca="1" si="100"/>
        <v>27.456178046178771</v>
      </c>
      <c r="DB72" s="23">
        <f t="shared" ca="1" si="101"/>
        <v>527.45617804617882</v>
      </c>
      <c r="DC72" s="23">
        <f t="shared" ca="1" si="99"/>
        <v>530.66727933574862</v>
      </c>
      <c r="DD72" s="23">
        <f t="shared" ca="1" si="98"/>
        <v>499.25700955534177</v>
      </c>
    </row>
    <row r="73" spans="97:108" x14ac:dyDescent="0.2">
      <c r="CS73" s="25">
        <f t="shared" ca="1" si="91"/>
        <v>10.73646077642908</v>
      </c>
      <c r="CT73" s="23">
        <f t="shared" ca="1" si="92"/>
        <v>1.65</v>
      </c>
      <c r="CU73" s="24">
        <f t="shared" si="93"/>
        <v>1</v>
      </c>
      <c r="CV73" s="24">
        <v>70</v>
      </c>
      <c r="CW73" s="23">
        <f t="shared" ca="1" si="94"/>
        <v>510.73646077642906</v>
      </c>
      <c r="CX73" s="23">
        <f t="shared" ca="1" si="95"/>
        <v>513.9573990093578</v>
      </c>
      <c r="CY73" s="23">
        <f t="shared" ca="1" si="96"/>
        <v>512.38646077642909</v>
      </c>
      <c r="CZ73" s="23">
        <f t="shared" ca="1" si="97"/>
        <v>519.73646077642911</v>
      </c>
      <c r="DA73" s="22">
        <f t="shared" ca="1" si="100"/>
        <v>18.973314190282711</v>
      </c>
      <c r="DB73" s="23">
        <f t="shared" ca="1" si="101"/>
        <v>518.97331419028274</v>
      </c>
      <c r="DC73" s="23">
        <f t="shared" ca="1" si="99"/>
        <v>510.73646077642906</v>
      </c>
      <c r="DD73" s="23">
        <f t="shared" ca="1" si="98"/>
        <v>484.31893289940683</v>
      </c>
    </row>
    <row r="74" spans="97:108" x14ac:dyDescent="0.2">
      <c r="CS74" s="25">
        <f t="shared" ca="1" si="91"/>
        <v>18.970559715945306</v>
      </c>
      <c r="CT74" s="23">
        <f t="shared" ca="1" si="92"/>
        <v>1.7999999999999998</v>
      </c>
      <c r="CU74" s="24">
        <f t="shared" si="93"/>
        <v>1</v>
      </c>
      <c r="CV74" s="24">
        <v>71</v>
      </c>
      <c r="CW74" s="23">
        <f t="shared" ca="1" si="94"/>
        <v>518.97055971594534</v>
      </c>
      <c r="CX74" s="23">
        <f t="shared" ca="1" si="95"/>
        <v>524.66172763072893</v>
      </c>
      <c r="CY74" s="23">
        <f t="shared" ca="1" si="96"/>
        <v>520.7705597159453</v>
      </c>
      <c r="CZ74" s="23">
        <f t="shared" ca="1" si="97"/>
        <v>527.97055971594534</v>
      </c>
      <c r="DA74" s="22">
        <f t="shared" ca="1" si="100"/>
        <v>24.662553973030121</v>
      </c>
      <c r="DB74" s="23">
        <f t="shared" ca="1" si="101"/>
        <v>524.66255397303007</v>
      </c>
      <c r="DC74" s="23">
        <f t="shared" ca="1" si="99"/>
        <v>518.97055971594534</v>
      </c>
      <c r="DD74" s="23">
        <f t="shared" ca="1" si="98"/>
        <v>500.86145434405285</v>
      </c>
    </row>
    <row r="75" spans="97:108" x14ac:dyDescent="0.2">
      <c r="CS75" s="25">
        <f t="shared" ca="1" si="91"/>
        <v>-6.3448278379435272E-2</v>
      </c>
      <c r="CT75" s="23">
        <f t="shared" ca="1" si="92"/>
        <v>1.95</v>
      </c>
      <c r="CU75" s="24">
        <f t="shared" si="93"/>
        <v>1</v>
      </c>
      <c r="CV75" s="24">
        <v>72</v>
      </c>
      <c r="CW75" s="23">
        <f t="shared" ca="1" si="94"/>
        <v>499.93655172162056</v>
      </c>
      <c r="CX75" s="23">
        <f t="shared" ca="1" si="95"/>
        <v>499.91751723810671</v>
      </c>
      <c r="CY75" s="23">
        <f t="shared" ca="1" si="96"/>
        <v>501.88655172162055</v>
      </c>
      <c r="CZ75" s="23">
        <f t="shared" ca="1" si="97"/>
        <v>508.93655172162056</v>
      </c>
      <c r="DA75" s="22">
        <f t="shared" ca="1" si="100"/>
        <v>7.3353179135296012</v>
      </c>
      <c r="DB75" s="23">
        <f t="shared" ca="1" si="101"/>
        <v>507.33531791352959</v>
      </c>
      <c r="DC75" s="23">
        <f t="shared" ca="1" si="99"/>
        <v>499.93655172162056</v>
      </c>
      <c r="DD75" s="23">
        <f t="shared" ca="1" si="98"/>
        <v>465.13767010837398</v>
      </c>
    </row>
    <row r="76" spans="97:108" x14ac:dyDescent="0.2">
      <c r="CS76" s="25">
        <f t="shared" ca="1" si="91"/>
        <v>-6.4385807946404015</v>
      </c>
      <c r="CT76" s="23">
        <f t="shared" ca="1" si="92"/>
        <v>2.1</v>
      </c>
      <c r="CU76" s="24">
        <f t="shared" si="93"/>
        <v>1</v>
      </c>
      <c r="CV76" s="24">
        <v>73</v>
      </c>
      <c r="CW76" s="23">
        <f t="shared" ca="1" si="94"/>
        <v>493.56141920535958</v>
      </c>
      <c r="CX76" s="23">
        <f t="shared" ca="1" si="95"/>
        <v>491.62984496696748</v>
      </c>
      <c r="CY76" s="23">
        <f t="shared" ca="1" si="96"/>
        <v>495.66141920535961</v>
      </c>
      <c r="CZ76" s="23">
        <f t="shared" ca="1" si="97"/>
        <v>502.56141920535958</v>
      </c>
      <c r="DA76" s="22">
        <f t="shared" ca="1" si="100"/>
        <v>-4.2379854205815217</v>
      </c>
      <c r="DB76" s="23">
        <f t="shared" ca="1" si="101"/>
        <v>495.76201457941846</v>
      </c>
      <c r="DC76" s="23">
        <f t="shared" ca="1" si="99"/>
        <v>506.43858079464042</v>
      </c>
      <c r="DD76" s="23">
        <f t="shared" ca="1" si="98"/>
        <v>516.09091586106103</v>
      </c>
    </row>
    <row r="77" spans="97:108" x14ac:dyDescent="0.2">
      <c r="CS77" s="25">
        <f t="shared" ca="1" si="91"/>
        <v>-21.45792946090976</v>
      </c>
      <c r="CT77" s="23">
        <f t="shared" ca="1" si="92"/>
        <v>2.25</v>
      </c>
      <c r="CU77" s="24">
        <f t="shared" si="93"/>
        <v>1</v>
      </c>
      <c r="CV77" s="24">
        <v>74</v>
      </c>
      <c r="CW77" s="23">
        <f t="shared" ca="1" si="94"/>
        <v>478.54207053909022</v>
      </c>
      <c r="CX77" s="23">
        <f t="shared" ca="1" si="95"/>
        <v>472.10469170081728</v>
      </c>
      <c r="CY77" s="23">
        <f t="shared" ca="1" si="96"/>
        <v>480.79207053909022</v>
      </c>
      <c r="CZ77" s="23">
        <f t="shared" ca="1" si="97"/>
        <v>487.54207053909022</v>
      </c>
      <c r="DA77" s="22">
        <f t="shared" ca="1" si="100"/>
        <v>-22.729325087084217</v>
      </c>
      <c r="DB77" s="23">
        <f t="shared" ca="1" si="101"/>
        <v>477.27067491291581</v>
      </c>
      <c r="DC77" s="23">
        <f t="shared" ca="1" si="99"/>
        <v>478.54207053909022</v>
      </c>
      <c r="DD77" s="23">
        <f t="shared" ca="1" si="98"/>
        <v>526.9227936987304</v>
      </c>
    </row>
    <row r="78" spans="97:108" x14ac:dyDescent="0.2">
      <c r="CS78" s="25">
        <f t="shared" ca="1" si="91"/>
        <v>2.127519996867774</v>
      </c>
      <c r="CT78" s="23">
        <f t="shared" ca="1" si="92"/>
        <v>2.4</v>
      </c>
      <c r="CU78" s="24">
        <f t="shared" si="93"/>
        <v>1</v>
      </c>
      <c r="CV78" s="24">
        <v>75</v>
      </c>
      <c r="CW78" s="23">
        <f t="shared" ca="1" si="94"/>
        <v>502.12751999686776</v>
      </c>
      <c r="CX78" s="23">
        <f t="shared" ca="1" si="95"/>
        <v>502.7657759959281</v>
      </c>
      <c r="CY78" s="23">
        <f t="shared" ca="1" si="96"/>
        <v>504.52751999686774</v>
      </c>
      <c r="CZ78" s="23">
        <f t="shared" ca="1" si="97"/>
        <v>511.12751999686776</v>
      </c>
      <c r="DA78" s="22">
        <f t="shared" ca="1" si="100"/>
        <v>-4.6912775292574906</v>
      </c>
      <c r="DB78" s="23">
        <f t="shared" ca="1" si="101"/>
        <v>495.30872247074251</v>
      </c>
      <c r="DC78" s="23">
        <f t="shared" ca="1" si="99"/>
        <v>502.12751999686776</v>
      </c>
      <c r="DD78" s="23">
        <f t="shared" ca="1" si="98"/>
        <v>497.59439764829943</v>
      </c>
    </row>
    <row r="79" spans="97:108" x14ac:dyDescent="0.2">
      <c r="CS79" s="25">
        <f t="shared" ca="1" si="91"/>
        <v>30.244678914426668</v>
      </c>
      <c r="CT79" s="23">
        <f t="shared" ca="1" si="92"/>
        <v>2.5499999999999998</v>
      </c>
      <c r="CU79" s="24">
        <f t="shared" si="93"/>
        <v>1</v>
      </c>
      <c r="CV79" s="24">
        <v>76</v>
      </c>
      <c r="CW79" s="23">
        <f t="shared" ca="1" si="94"/>
        <v>530.24467891442669</v>
      </c>
      <c r="CX79" s="23">
        <f t="shared" ca="1" si="95"/>
        <v>539.31808258875469</v>
      </c>
      <c r="CY79" s="23">
        <f t="shared" ca="1" si="96"/>
        <v>532.79467891442664</v>
      </c>
      <c r="CZ79" s="23">
        <f t="shared" ca="1" si="97"/>
        <v>539.24467891442669</v>
      </c>
      <c r="DA79" s="22">
        <f t="shared" ca="1" si="100"/>
        <v>28.83729565564942</v>
      </c>
      <c r="DB79" s="23">
        <f t="shared" ca="1" si="101"/>
        <v>528.83729565564943</v>
      </c>
      <c r="DC79" s="23">
        <f t="shared" ca="1" si="99"/>
        <v>530.24467891442669</v>
      </c>
      <c r="DD79" s="23">
        <f t="shared" ca="1" si="98"/>
        <v>494.49896852987428</v>
      </c>
    </row>
    <row r="80" spans="97:108" x14ac:dyDescent="0.2">
      <c r="CS80" s="25">
        <f t="shared" ca="1" si="91"/>
        <v>-3.9725557525238409</v>
      </c>
      <c r="CT80" s="23">
        <f t="shared" ca="1" si="92"/>
        <v>2.6999999999999997</v>
      </c>
      <c r="CU80" s="24">
        <f t="shared" si="93"/>
        <v>1</v>
      </c>
      <c r="CV80" s="24">
        <v>77</v>
      </c>
      <c r="CW80" s="23">
        <f t="shared" ca="1" si="94"/>
        <v>496.02744424747618</v>
      </c>
      <c r="CX80" s="23">
        <f t="shared" ca="1" si="95"/>
        <v>494.83567752171899</v>
      </c>
      <c r="CY80" s="23">
        <f t="shared" ca="1" si="96"/>
        <v>498.72744424747617</v>
      </c>
      <c r="CZ80" s="23">
        <f t="shared" ca="1" si="97"/>
        <v>505.02744424747618</v>
      </c>
      <c r="DA80" s="22">
        <f t="shared" ca="1" si="100"/>
        <v>4.6786329441709853</v>
      </c>
      <c r="DB80" s="23">
        <f t="shared" ca="1" si="101"/>
        <v>504.678632944171</v>
      </c>
      <c r="DC80" s="23">
        <f t="shared" ca="1" si="99"/>
        <v>496.02744424747618</v>
      </c>
      <c r="DD80" s="23">
        <f t="shared" ca="1" si="98"/>
        <v>540.51709491658266</v>
      </c>
    </row>
    <row r="81" spans="97:108" x14ac:dyDescent="0.2">
      <c r="CS81" s="25">
        <f t="shared" ca="1" si="91"/>
        <v>4.0715922792322345</v>
      </c>
      <c r="CT81" s="23">
        <f t="shared" ca="1" si="92"/>
        <v>2.85</v>
      </c>
      <c r="CU81" s="24">
        <f t="shared" si="93"/>
        <v>1</v>
      </c>
      <c r="CV81" s="24">
        <v>78</v>
      </c>
      <c r="CW81" s="23">
        <f t="shared" ca="1" si="94"/>
        <v>504.07159227923222</v>
      </c>
      <c r="CX81" s="23">
        <f t="shared" ca="1" si="95"/>
        <v>505.29306996300193</v>
      </c>
      <c r="CY81" s="23">
        <f t="shared" ca="1" si="96"/>
        <v>506.92159227923224</v>
      </c>
      <c r="CZ81" s="23">
        <f t="shared" ca="1" si="97"/>
        <v>513.07159227923216</v>
      </c>
      <c r="DA81" s="22">
        <f t="shared" ca="1" si="100"/>
        <v>5.47518216248353</v>
      </c>
      <c r="DB81" s="23">
        <f t="shared" ca="1" si="101"/>
        <v>505.47518216248352</v>
      </c>
      <c r="DC81" s="23">
        <f t="shared" ca="1" si="99"/>
        <v>504.07159227923222</v>
      </c>
      <c r="DD81" s="23">
        <f t="shared" ca="1" si="98"/>
        <v>485.20676982785551</v>
      </c>
    </row>
    <row r="82" spans="97:108" x14ac:dyDescent="0.2">
      <c r="CS82" s="25">
        <f t="shared" ca="1" si="91"/>
        <v>15.132462910993247</v>
      </c>
      <c r="CT82" s="23">
        <f t="shared" ca="1" si="92"/>
        <v>3</v>
      </c>
      <c r="CU82" s="24">
        <f t="shared" si="93"/>
        <v>1</v>
      </c>
      <c r="CV82" s="24">
        <v>79</v>
      </c>
      <c r="CW82" s="23">
        <f t="shared" ca="1" si="94"/>
        <v>515.13246291099324</v>
      </c>
      <c r="CX82" s="23">
        <f t="shared" ca="1" si="95"/>
        <v>519.67220178429125</v>
      </c>
      <c r="CY82" s="23">
        <f t="shared" ca="1" si="96"/>
        <v>518.13246291099324</v>
      </c>
      <c r="CZ82" s="23">
        <f t="shared" ca="1" si="97"/>
        <v>524.13246291099324</v>
      </c>
      <c r="DA82" s="22">
        <f t="shared" ca="1" si="100"/>
        <v>16.775017559738306</v>
      </c>
      <c r="DB82" s="23">
        <f t="shared" ca="1" si="101"/>
        <v>516.77501755973833</v>
      </c>
      <c r="DC82" s="23">
        <f t="shared" ca="1" si="99"/>
        <v>515.13246291099324</v>
      </c>
      <c r="DD82" s="23">
        <f t="shared" ca="1" si="98"/>
        <v>513.12263916305903</v>
      </c>
    </row>
    <row r="83" spans="97:108" x14ac:dyDescent="0.2">
      <c r="CS83" s="25">
        <f t="shared" ca="1" si="91"/>
        <v>8.1425998789713869</v>
      </c>
      <c r="CT83" s="23">
        <f t="shared" ca="1" si="92"/>
        <v>3.15</v>
      </c>
      <c r="CU83" s="24">
        <f t="shared" si="93"/>
        <v>1</v>
      </c>
      <c r="CV83" s="24">
        <v>80</v>
      </c>
      <c r="CW83" s="23">
        <f t="shared" ca="1" si="94"/>
        <v>508.1425998789714</v>
      </c>
      <c r="CX83" s="23">
        <f t="shared" ca="1" si="95"/>
        <v>510.5853798426628</v>
      </c>
      <c r="CY83" s="23">
        <f t="shared" ca="1" si="96"/>
        <v>511.29259987897137</v>
      </c>
      <c r="CZ83" s="23">
        <f t="shared" ca="1" si="97"/>
        <v>517.1425998789714</v>
      </c>
      <c r="DA83" s="22">
        <f t="shared" ca="1" si="100"/>
        <v>13.175105146892879</v>
      </c>
      <c r="DB83" s="23">
        <f t="shared" ca="1" si="101"/>
        <v>513.17510514689286</v>
      </c>
      <c r="DC83" s="23">
        <f t="shared" ca="1" si="99"/>
        <v>508.1425998789714</v>
      </c>
      <c r="DD83" s="23">
        <f t="shared" ca="1" si="98"/>
        <v>507.97854441342116</v>
      </c>
    </row>
    <row r="84" spans="97:108" x14ac:dyDescent="0.2">
      <c r="CS84" s="25">
        <f t="shared" ca="1" si="91"/>
        <v>4.658265304907399</v>
      </c>
      <c r="CT84" s="23">
        <f t="shared" ca="1" si="92"/>
        <v>3.3</v>
      </c>
      <c r="CU84" s="24">
        <f t="shared" si="93"/>
        <v>1</v>
      </c>
      <c r="CV84" s="24">
        <v>81</v>
      </c>
      <c r="CW84" s="23">
        <f t="shared" ca="1" si="94"/>
        <v>504.65826530490739</v>
      </c>
      <c r="CX84" s="23">
        <f t="shared" ca="1" si="95"/>
        <v>506.05574489637962</v>
      </c>
      <c r="CY84" s="23">
        <f t="shared" ca="1" si="96"/>
        <v>507.9582653049074</v>
      </c>
      <c r="CZ84" s="23">
        <f t="shared" ca="1" si="97"/>
        <v>513.65826530490745</v>
      </c>
      <c r="DA84" s="22">
        <f t="shared" ca="1" si="100"/>
        <v>8.6107968489752622</v>
      </c>
      <c r="DB84" s="23">
        <f t="shared" ca="1" si="101"/>
        <v>508.61079684897527</v>
      </c>
      <c r="DC84" s="23">
        <f t="shared" ca="1" si="99"/>
        <v>504.65826530490739</v>
      </c>
      <c r="DD84" s="23">
        <f t="shared" ca="1" si="98"/>
        <v>479.34796137666723</v>
      </c>
    </row>
    <row r="85" spans="97:108" x14ac:dyDescent="0.2">
      <c r="CS85" s="25">
        <f t="shared" ca="1" si="91"/>
        <v>29.759327827936364</v>
      </c>
      <c r="CT85" s="23">
        <f t="shared" ca="1" si="92"/>
        <v>3.4499999999999997</v>
      </c>
      <c r="CU85" s="24">
        <f t="shared" si="93"/>
        <v>1</v>
      </c>
      <c r="CV85" s="24">
        <v>82</v>
      </c>
      <c r="CW85" s="23">
        <f t="shared" ca="1" si="94"/>
        <v>529.75932782793632</v>
      </c>
      <c r="CX85" s="23">
        <f t="shared" ca="1" si="95"/>
        <v>538.68712617631729</v>
      </c>
      <c r="CY85" s="23">
        <f t="shared" ca="1" si="96"/>
        <v>533.20932782793636</v>
      </c>
      <c r="CZ85" s="23">
        <f t="shared" ca="1" si="97"/>
        <v>538.75932782793632</v>
      </c>
      <c r="DA85" s="22">
        <f t="shared" ca="1" si="100"/>
        <v>32.342566882628944</v>
      </c>
      <c r="DB85" s="23">
        <f t="shared" ca="1" si="101"/>
        <v>532.34256688262894</v>
      </c>
      <c r="DC85" s="23">
        <f t="shared" ca="1" si="99"/>
        <v>529.75932782793632</v>
      </c>
      <c r="DD85" s="23">
        <f t="shared" ca="1" si="98"/>
        <v>496.31136703283249</v>
      </c>
    </row>
    <row r="86" spans="97:108" x14ac:dyDescent="0.2">
      <c r="CS86" s="25">
        <f t="shared" ca="1" si="91"/>
        <v>5.6486575654100202</v>
      </c>
      <c r="CT86" s="23">
        <f t="shared" ca="1" si="92"/>
        <v>3.5999999999999996</v>
      </c>
      <c r="CU86" s="24">
        <f t="shared" si="93"/>
        <v>1</v>
      </c>
      <c r="CV86" s="24">
        <v>83</v>
      </c>
      <c r="CW86" s="23">
        <f t="shared" ca="1" si="94"/>
        <v>505.64865756541002</v>
      </c>
      <c r="CX86" s="23">
        <f t="shared" ca="1" si="95"/>
        <v>507.34325483503301</v>
      </c>
      <c r="CY86" s="23">
        <f t="shared" ca="1" si="96"/>
        <v>509.24865756541004</v>
      </c>
      <c r="CZ86" s="23">
        <f t="shared" ca="1" si="97"/>
        <v>514.64865756541008</v>
      </c>
      <c r="DA86" s="22">
        <f t="shared" ca="1" si="100"/>
        <v>15.351427630198703</v>
      </c>
      <c r="DB86" s="23">
        <f t="shared" ca="1" si="101"/>
        <v>515.35142763019871</v>
      </c>
      <c r="DC86" s="23">
        <f t="shared" ca="1" si="99"/>
        <v>505.64865756541002</v>
      </c>
      <c r="DD86" s="23">
        <f t="shared" ca="1" si="98"/>
        <v>509.99839001668755</v>
      </c>
    </row>
    <row r="87" spans="97:108" x14ac:dyDescent="0.2">
      <c r="CS87" s="25">
        <f t="shared" ca="1" si="91"/>
        <v>-17.42374267098673</v>
      </c>
      <c r="CT87" s="23">
        <f t="shared" ca="1" si="92"/>
        <v>3.75</v>
      </c>
      <c r="CU87" s="24">
        <f t="shared" si="93"/>
        <v>1</v>
      </c>
      <c r="CV87" s="24">
        <v>84</v>
      </c>
      <c r="CW87" s="23">
        <f t="shared" ca="1" si="94"/>
        <v>482.57625732901329</v>
      </c>
      <c r="CX87" s="23">
        <f t="shared" ca="1" si="95"/>
        <v>477.34913452771724</v>
      </c>
      <c r="CY87" s="23">
        <f t="shared" ca="1" si="96"/>
        <v>486.32625732901329</v>
      </c>
      <c r="CZ87" s="23">
        <f t="shared" ca="1" si="97"/>
        <v>491.57625732901329</v>
      </c>
      <c r="DA87" s="22">
        <f t="shared" ca="1" si="100"/>
        <v>-12.81831438192712</v>
      </c>
      <c r="DB87" s="23">
        <f t="shared" ca="1" si="101"/>
        <v>487.18168561807289</v>
      </c>
      <c r="DC87" s="23">
        <f t="shared" ca="1" si="99"/>
        <v>517.42374267098671</v>
      </c>
      <c r="DD87" s="23">
        <f t="shared" ca="1" si="98"/>
        <v>468.94193614205398</v>
      </c>
    </row>
    <row r="88" spans="97:108" x14ac:dyDescent="0.2">
      <c r="CS88" s="25">
        <f t="shared" ca="1" si="91"/>
        <v>10.974840992407229</v>
      </c>
      <c r="CT88" s="23">
        <f t="shared" ca="1" si="92"/>
        <v>3.9</v>
      </c>
      <c r="CU88" s="24">
        <f t="shared" si="93"/>
        <v>1</v>
      </c>
      <c r="CV88" s="24">
        <v>85</v>
      </c>
      <c r="CW88" s="23">
        <f t="shared" ca="1" si="94"/>
        <v>510.97484099240722</v>
      </c>
      <c r="CX88" s="23">
        <f t="shared" ca="1" si="95"/>
        <v>514.26729329012937</v>
      </c>
      <c r="CY88" s="23">
        <f t="shared" ca="1" si="96"/>
        <v>514.87484099240726</v>
      </c>
      <c r="CZ88" s="23">
        <f t="shared" ca="1" si="97"/>
        <v>519.97484099240728</v>
      </c>
      <c r="DA88" s="22">
        <f t="shared" ca="1" si="100"/>
        <v>7.1293466778290924</v>
      </c>
      <c r="DB88" s="23">
        <f t="shared" ca="1" si="101"/>
        <v>507.12934667782912</v>
      </c>
      <c r="DC88" s="23">
        <f t="shared" ca="1" si="99"/>
        <v>510.97484099240722</v>
      </c>
      <c r="DD88" s="23">
        <f t="shared" ca="1" si="98"/>
        <v>519.07915681682528</v>
      </c>
    </row>
    <row r="89" spans="97:108" x14ac:dyDescent="0.2">
      <c r="CS89" s="25">
        <f t="shared" ca="1" si="91"/>
        <v>-33.413988871144312</v>
      </c>
      <c r="CT89" s="23">
        <f t="shared" ca="1" si="92"/>
        <v>4.05</v>
      </c>
      <c r="CU89" s="24">
        <f t="shared" si="93"/>
        <v>1</v>
      </c>
      <c r="CV89" s="24">
        <v>86</v>
      </c>
      <c r="CW89" s="23">
        <f t="shared" ca="1" si="94"/>
        <v>466.58601112885572</v>
      </c>
      <c r="CX89" s="23">
        <f t="shared" ca="1" si="95"/>
        <v>456.56181446751236</v>
      </c>
      <c r="CY89" s="23">
        <f t="shared" ca="1" si="96"/>
        <v>470.63601112885573</v>
      </c>
      <c r="CZ89" s="23">
        <f t="shared" ca="1" si="97"/>
        <v>475.58601112885572</v>
      </c>
      <c r="DA89" s="22">
        <f t="shared" ca="1" si="100"/>
        <v>-31.275184867795584</v>
      </c>
      <c r="DB89" s="23">
        <f t="shared" ca="1" si="101"/>
        <v>468.72481513220441</v>
      </c>
      <c r="DC89" s="23">
        <f t="shared" ca="1" si="99"/>
        <v>466.58601112885572</v>
      </c>
      <c r="DD89" s="23">
        <f t="shared" ca="1" si="98"/>
        <v>481.2276797298826</v>
      </c>
    </row>
    <row r="90" spans="97:108" x14ac:dyDescent="0.2">
      <c r="CS90" s="25">
        <f t="shared" ca="1" si="91"/>
        <v>19.196345342109701</v>
      </c>
      <c r="CT90" s="23">
        <f t="shared" ca="1" si="92"/>
        <v>4.2</v>
      </c>
      <c r="CU90" s="24">
        <f t="shared" si="93"/>
        <v>1</v>
      </c>
      <c r="CV90" s="24">
        <v>87</v>
      </c>
      <c r="CW90" s="23">
        <f t="shared" ca="1" si="94"/>
        <v>519.19634534210968</v>
      </c>
      <c r="CX90" s="23">
        <f t="shared" ca="1" si="95"/>
        <v>524.95524894474261</v>
      </c>
      <c r="CY90" s="23">
        <f t="shared" ca="1" si="96"/>
        <v>523.39634534210973</v>
      </c>
      <c r="CZ90" s="23">
        <f t="shared" ca="1" si="97"/>
        <v>528.19634534210968</v>
      </c>
      <c r="DA90" s="22">
        <f t="shared" ca="1" si="100"/>
        <v>9.8137898817710258</v>
      </c>
      <c r="DB90" s="23">
        <f t="shared" ca="1" si="101"/>
        <v>509.81378988177102</v>
      </c>
      <c r="DC90" s="23">
        <f t="shared" ca="1" si="99"/>
        <v>519.19634534210968</v>
      </c>
      <c r="DD90" s="23">
        <f t="shared" ca="1" si="98"/>
        <v>468.19422598178619</v>
      </c>
    </row>
    <row r="91" spans="97:108" x14ac:dyDescent="0.2">
      <c r="CS91" s="25">
        <f t="shared" ca="1" si="91"/>
        <v>-13.138457532679418</v>
      </c>
      <c r="CT91" s="23">
        <f t="shared" ca="1" si="92"/>
        <v>4.3499999999999996</v>
      </c>
      <c r="CU91" s="24">
        <f t="shared" si="93"/>
        <v>1</v>
      </c>
      <c r="CV91" s="24">
        <v>88</v>
      </c>
      <c r="CW91" s="23">
        <f t="shared" ca="1" si="94"/>
        <v>486.86154246732059</v>
      </c>
      <c r="CX91" s="23">
        <f t="shared" ca="1" si="95"/>
        <v>482.92000520751674</v>
      </c>
      <c r="CY91" s="23">
        <f t="shared" ca="1" si="96"/>
        <v>491.21154246732061</v>
      </c>
      <c r="CZ91" s="23">
        <f t="shared" ca="1" si="97"/>
        <v>495.86154246732059</v>
      </c>
      <c r="DA91" s="22">
        <f t="shared" ca="1" si="100"/>
        <v>-10.194320568148111</v>
      </c>
      <c r="DB91" s="23">
        <f t="shared" ca="1" si="101"/>
        <v>489.8056794318519</v>
      </c>
      <c r="DC91" s="23">
        <f t="shared" ca="1" si="99"/>
        <v>513.13845753267947</v>
      </c>
      <c r="DD91" s="23">
        <f t="shared" ca="1" si="98"/>
        <v>503.41487558148816</v>
      </c>
    </row>
    <row r="92" spans="97:108" x14ac:dyDescent="0.2">
      <c r="CS92" s="25">
        <f t="shared" ca="1" si="91"/>
        <v>-19.955149520219749</v>
      </c>
      <c r="CT92" s="23">
        <f t="shared" ca="1" si="92"/>
        <v>4.5</v>
      </c>
      <c r="CU92" s="24">
        <f t="shared" si="93"/>
        <v>1</v>
      </c>
      <c r="CV92" s="24">
        <v>89</v>
      </c>
      <c r="CW92" s="23">
        <f t="shared" ca="1" si="94"/>
        <v>480.04485047978028</v>
      </c>
      <c r="CX92" s="23">
        <f t="shared" ca="1" si="95"/>
        <v>474.05830562371432</v>
      </c>
      <c r="CY92" s="23">
        <f t="shared" ca="1" si="96"/>
        <v>484.54485047978028</v>
      </c>
      <c r="CZ92" s="23">
        <f t="shared" ca="1" si="97"/>
        <v>489.04485047978028</v>
      </c>
      <c r="DA92" s="22">
        <f t="shared" ca="1" si="100"/>
        <v>-23.013445690664181</v>
      </c>
      <c r="DB92" s="23">
        <f t="shared" ca="1" si="101"/>
        <v>476.98655430933582</v>
      </c>
      <c r="DC92" s="23">
        <f t="shared" ca="1" si="99"/>
        <v>519.95514952021972</v>
      </c>
      <c r="DD92" s="23">
        <f t="shared" ca="1" si="98"/>
        <v>508.72212788274157</v>
      </c>
    </row>
    <row r="93" spans="97:108" x14ac:dyDescent="0.2">
      <c r="CS93" s="25">
        <f t="shared" ca="1" si="91"/>
        <v>1.5482702482735358</v>
      </c>
      <c r="CT93" s="23">
        <f t="shared" ca="1" si="92"/>
        <v>4.6499999999999995</v>
      </c>
      <c r="CU93" s="24">
        <f t="shared" si="93"/>
        <v>1</v>
      </c>
      <c r="CV93" s="24">
        <v>90</v>
      </c>
      <c r="CW93" s="23">
        <f t="shared" ca="1" si="94"/>
        <v>501.54827024827352</v>
      </c>
      <c r="CX93" s="23">
        <f t="shared" ca="1" si="95"/>
        <v>502.01275132275561</v>
      </c>
      <c r="CY93" s="23">
        <f t="shared" ca="1" si="96"/>
        <v>506.1982702482735</v>
      </c>
      <c r="CZ93" s="23">
        <f t="shared" ca="1" si="97"/>
        <v>510.54827024827352</v>
      </c>
      <c r="DA93" s="22">
        <f t="shared" ca="1" si="100"/>
        <v>-5.3557634589257184</v>
      </c>
      <c r="DB93" s="23">
        <f t="shared" ca="1" si="101"/>
        <v>494.64423654107429</v>
      </c>
      <c r="DC93" s="23">
        <f t="shared" ca="1" si="99"/>
        <v>501.54827024827352</v>
      </c>
      <c r="DD93" s="23">
        <f t="shared" ca="1" si="98"/>
        <v>532.1379815290635</v>
      </c>
    </row>
    <row r="94" spans="97:108" x14ac:dyDescent="0.2">
      <c r="CS94" s="25">
        <f t="shared" ca="1" si="91"/>
        <v>37.095397699574434</v>
      </c>
      <c r="CT94" s="23">
        <f t="shared" ca="1" si="92"/>
        <v>4.8</v>
      </c>
      <c r="CU94" s="24">
        <f t="shared" si="93"/>
        <v>1</v>
      </c>
      <c r="CV94" s="24">
        <v>91</v>
      </c>
      <c r="CW94" s="23">
        <f t="shared" ca="1" si="94"/>
        <v>537.09539769957439</v>
      </c>
      <c r="CX94" s="23">
        <f t="shared" ca="1" si="95"/>
        <v>548.22401700944681</v>
      </c>
      <c r="CY94" s="23">
        <f t="shared" ca="1" si="96"/>
        <v>541.89539769957435</v>
      </c>
      <c r="CZ94" s="23">
        <f t="shared" ca="1" si="97"/>
        <v>546.09539769957439</v>
      </c>
      <c r="DA94" s="22">
        <f t="shared" ca="1" si="100"/>
        <v>35.488668661896718</v>
      </c>
      <c r="DB94" s="23">
        <f t="shared" ca="1" si="101"/>
        <v>535.48866866189667</v>
      </c>
      <c r="DC94" s="23">
        <f t="shared" ca="1" si="99"/>
        <v>537.09539769957439</v>
      </c>
      <c r="DD94" s="23">
        <f t="shared" ca="1" si="98"/>
        <v>453.90027216080023</v>
      </c>
    </row>
    <row r="95" spans="97:108" x14ac:dyDescent="0.2">
      <c r="CS95" s="25">
        <f t="shared" ca="1" si="91"/>
        <v>-7.1203553252345744</v>
      </c>
      <c r="CT95" s="23">
        <f t="shared" ca="1" si="92"/>
        <v>4.95</v>
      </c>
      <c r="CU95" s="24">
        <f t="shared" si="93"/>
        <v>1</v>
      </c>
      <c r="CV95" s="24">
        <v>92</v>
      </c>
      <c r="CW95" s="23">
        <f t="shared" ca="1" si="94"/>
        <v>492.87964467476542</v>
      </c>
      <c r="CX95" s="23">
        <f t="shared" ca="1" si="95"/>
        <v>490.74353807719507</v>
      </c>
      <c r="CY95" s="23">
        <f t="shared" ca="1" si="96"/>
        <v>497.8296446747654</v>
      </c>
      <c r="CZ95" s="23">
        <f t="shared" ca="1" si="97"/>
        <v>501.87964467476542</v>
      </c>
      <c r="DA95" s="22">
        <f t="shared" ca="1" si="100"/>
        <v>3.5262452733344398</v>
      </c>
      <c r="DB95" s="23">
        <f t="shared" ca="1" si="101"/>
        <v>503.52624527333444</v>
      </c>
      <c r="DC95" s="23">
        <f t="shared" ca="1" si="99"/>
        <v>492.87964467476542</v>
      </c>
      <c r="DD95" s="23">
        <f t="shared" ca="1" si="98"/>
        <v>500.69807409786773</v>
      </c>
    </row>
    <row r="96" spans="97:108" x14ac:dyDescent="0.2">
      <c r="CS96" s="25">
        <f t="shared" ca="1" si="91"/>
        <v>-15.107627605496599</v>
      </c>
      <c r="CT96" s="23">
        <f t="shared" ca="1" si="92"/>
        <v>5.0999999999999996</v>
      </c>
      <c r="CU96" s="24">
        <f t="shared" si="93"/>
        <v>1</v>
      </c>
      <c r="CV96" s="24">
        <v>93</v>
      </c>
      <c r="CW96" s="23">
        <f t="shared" ca="1" si="94"/>
        <v>484.89237239450341</v>
      </c>
      <c r="CX96" s="23">
        <f t="shared" ca="1" si="95"/>
        <v>480.36008411285439</v>
      </c>
      <c r="CY96" s="23">
        <f t="shared" ca="1" si="96"/>
        <v>489.99237239450343</v>
      </c>
      <c r="CZ96" s="23">
        <f t="shared" ca="1" si="97"/>
        <v>493.89237239450341</v>
      </c>
      <c r="DA96" s="22">
        <f t="shared" ca="1" si="100"/>
        <v>-14.049754023496268</v>
      </c>
      <c r="DB96" s="23">
        <f t="shared" ca="1" si="101"/>
        <v>485.95024597650371</v>
      </c>
      <c r="DC96" s="23">
        <f t="shared" ca="1" si="99"/>
        <v>484.89237239450341</v>
      </c>
      <c r="DD96" s="23">
        <f t="shared" ca="1" si="98"/>
        <v>510.96654331387708</v>
      </c>
    </row>
    <row r="97" spans="97:108" x14ac:dyDescent="0.2">
      <c r="CS97" s="25">
        <f t="shared" ca="1" si="91"/>
        <v>-31.053396390083972</v>
      </c>
      <c r="CT97" s="23">
        <f t="shared" ca="1" si="92"/>
        <v>5.25</v>
      </c>
      <c r="CU97" s="24">
        <f t="shared" si="93"/>
        <v>1</v>
      </c>
      <c r="CV97" s="24">
        <v>94</v>
      </c>
      <c r="CW97" s="23">
        <f t="shared" ca="1" si="94"/>
        <v>468.94660360991605</v>
      </c>
      <c r="CX97" s="23">
        <f t="shared" ca="1" si="95"/>
        <v>459.63058469289081</v>
      </c>
      <c r="CY97" s="23">
        <f t="shared" ca="1" si="96"/>
        <v>474.19660360991605</v>
      </c>
      <c r="CZ97" s="23">
        <f t="shared" ca="1" si="97"/>
        <v>477.94660360991605</v>
      </c>
      <c r="DA97" s="22">
        <f t="shared" ca="1" si="100"/>
        <v>-35.268322597132851</v>
      </c>
      <c r="DB97" s="23">
        <f t="shared" ca="1" si="101"/>
        <v>464.73167740286715</v>
      </c>
      <c r="DC97" s="23">
        <f t="shared" ca="1" si="99"/>
        <v>468.94660360991605</v>
      </c>
      <c r="DD97" s="23">
        <f t="shared" ca="1" si="98"/>
        <v>492.85425427984546</v>
      </c>
    </row>
    <row r="98" spans="97:108" x14ac:dyDescent="0.2">
      <c r="CS98" s="25">
        <f t="shared" ca="1" si="91"/>
        <v>23.758714690348949</v>
      </c>
      <c r="CT98" s="23">
        <f t="shared" ca="1" si="92"/>
        <v>5.3999999999999995</v>
      </c>
      <c r="CU98" s="24">
        <f t="shared" si="93"/>
        <v>1</v>
      </c>
      <c r="CV98" s="24">
        <v>95</v>
      </c>
      <c r="CW98" s="23">
        <f t="shared" ca="1" si="94"/>
        <v>523.75871469034894</v>
      </c>
      <c r="CX98" s="23">
        <f t="shared" ca="1" si="95"/>
        <v>530.88632909745365</v>
      </c>
      <c r="CY98" s="23">
        <f t="shared" ca="1" si="96"/>
        <v>529.15871469034892</v>
      </c>
      <c r="CZ98" s="23">
        <f t="shared" ca="1" si="97"/>
        <v>532.75871469034894</v>
      </c>
      <c r="DA98" s="22">
        <f t="shared" ca="1" si="100"/>
        <v>13.178217911209094</v>
      </c>
      <c r="DB98" s="23">
        <f t="shared" ca="1" si="101"/>
        <v>513.17821791120912</v>
      </c>
      <c r="DC98" s="23">
        <f t="shared" ca="1" si="99"/>
        <v>523.75871469034894</v>
      </c>
      <c r="DD98" s="23">
        <f t="shared" ca="1" si="98"/>
        <v>511.5814497234436</v>
      </c>
    </row>
    <row r="99" spans="97:108" x14ac:dyDescent="0.2">
      <c r="CS99" s="25">
        <f t="shared" ca="1" si="91"/>
        <v>-0.71814041167040465</v>
      </c>
      <c r="CT99" s="23">
        <f t="shared" ca="1" si="92"/>
        <v>5.55</v>
      </c>
      <c r="CU99" s="24">
        <f t="shared" si="93"/>
        <v>1</v>
      </c>
      <c r="CV99" s="24">
        <v>96</v>
      </c>
      <c r="CW99" s="23">
        <f t="shared" ca="1" si="94"/>
        <v>499.28185958832961</v>
      </c>
      <c r="CX99" s="23">
        <f t="shared" ca="1" si="95"/>
        <v>499.06641746482848</v>
      </c>
      <c r="CY99" s="23">
        <f t="shared" ca="1" si="96"/>
        <v>504.83185958832962</v>
      </c>
      <c r="CZ99" s="23">
        <f t="shared" ca="1" si="97"/>
        <v>508.28185958832961</v>
      </c>
      <c r="DA99" s="22">
        <f t="shared" ca="1" si="100"/>
        <v>3.2353249616923234</v>
      </c>
      <c r="DB99" s="23">
        <f t="shared" ca="1" si="101"/>
        <v>503.2353249616923</v>
      </c>
      <c r="DC99" s="23">
        <f t="shared" ca="1" si="99"/>
        <v>499.28185958832961</v>
      </c>
      <c r="DD99" s="23">
        <f t="shared" ca="1" si="98"/>
        <v>463.74623377245922</v>
      </c>
    </row>
    <row r="100" spans="97:108" x14ac:dyDescent="0.2">
      <c r="CS100" s="25">
        <f t="shared" ca="1" si="91"/>
        <v>3.1917221893974705</v>
      </c>
      <c r="CT100" s="23">
        <f t="shared" ca="1" si="92"/>
        <v>5.7</v>
      </c>
      <c r="CU100" s="24">
        <f t="shared" si="93"/>
        <v>1</v>
      </c>
      <c r="CV100" s="24">
        <v>97</v>
      </c>
      <c r="CW100" s="23">
        <f t="shared" ca="1" si="94"/>
        <v>503.19172218939747</v>
      </c>
      <c r="CX100" s="23">
        <f t="shared" ca="1" si="95"/>
        <v>504.14923884621669</v>
      </c>
      <c r="CY100" s="23">
        <f t="shared" ca="1" si="96"/>
        <v>508.89172218939746</v>
      </c>
      <c r="CZ100" s="23">
        <f t="shared" ca="1" si="97"/>
        <v>512.19172218939752</v>
      </c>
      <c r="DA100" s="22">
        <f t="shared" ca="1" si="100"/>
        <v>4.1623196779051677</v>
      </c>
      <c r="DB100" s="23">
        <f t="shared" ca="1" si="101"/>
        <v>504.16231967790515</v>
      </c>
      <c r="DC100" s="23">
        <f t="shared" ca="1" si="99"/>
        <v>503.19172218939747</v>
      </c>
      <c r="DD100" s="23">
        <f t="shared" ca="1" si="98"/>
        <v>505.37287454070395</v>
      </c>
    </row>
    <row r="101" spans="97:108" x14ac:dyDescent="0.2">
      <c r="CS101" s="25">
        <f t="shared" ca="1" si="91"/>
        <v>6.3472227394990259</v>
      </c>
      <c r="CT101" s="23">
        <f t="shared" ca="1" si="92"/>
        <v>5.85</v>
      </c>
      <c r="CU101" s="24">
        <f t="shared" si="93"/>
        <v>1</v>
      </c>
      <c r="CV101" s="24">
        <v>98</v>
      </c>
      <c r="CW101" s="23">
        <f t="shared" ca="1" si="94"/>
        <v>506.34722273949905</v>
      </c>
      <c r="CX101" s="23">
        <f t="shared" ca="1" si="95"/>
        <v>508.25138956134873</v>
      </c>
      <c r="CY101" s="23">
        <f t="shared" ca="1" si="96"/>
        <v>512.19722273949901</v>
      </c>
      <c r="CZ101" s="23">
        <f t="shared" ca="1" si="97"/>
        <v>515.3472227394991</v>
      </c>
      <c r="DA101" s="22">
        <f t="shared" ca="1" si="100"/>
        <v>7.5959186428705765</v>
      </c>
      <c r="DB101" s="23">
        <f t="shared" ca="1" si="101"/>
        <v>507.59591864287057</v>
      </c>
      <c r="DC101" s="23">
        <f t="shared" ca="1" si="99"/>
        <v>506.34722273949905</v>
      </c>
      <c r="DD101" s="23">
        <f t="shared" ca="1" si="98"/>
        <v>493.06961660722106</v>
      </c>
    </row>
    <row r="102" spans="97:108" x14ac:dyDescent="0.2">
      <c r="CS102" s="25">
        <f t="shared" ca="1" si="91"/>
        <v>49.125541832374438</v>
      </c>
      <c r="CT102" s="23">
        <f t="shared" ca="1" si="92"/>
        <v>6</v>
      </c>
      <c r="CU102" s="24">
        <f t="shared" si="93"/>
        <v>1</v>
      </c>
      <c r="CV102" s="24">
        <v>99</v>
      </c>
      <c r="CW102" s="23">
        <f t="shared" ca="1" si="94"/>
        <v>549.12554183237444</v>
      </c>
      <c r="CX102" s="23">
        <f t="shared" ca="1" si="95"/>
        <v>563.86320438208679</v>
      </c>
      <c r="CY102" s="23">
        <f t="shared" ca="1" si="96"/>
        <v>555.12554183237444</v>
      </c>
      <c r="CZ102" s="23">
        <f t="shared" ca="1" si="97"/>
        <v>558.12554183237444</v>
      </c>
      <c r="DA102" s="22">
        <f t="shared" ca="1" si="100"/>
        <v>51.404317425235611</v>
      </c>
      <c r="DB102" s="23">
        <f t="shared" ca="1" si="101"/>
        <v>551.4043174252356</v>
      </c>
      <c r="DC102" s="23">
        <f t="shared" ca="1" si="99"/>
        <v>549.12554183237444</v>
      </c>
      <c r="DD102" s="23">
        <f t="shared" ca="1" si="98"/>
        <v>537.80792495772926</v>
      </c>
    </row>
    <row r="103" spans="97:108" x14ac:dyDescent="0.2">
      <c r="CS103" s="25">
        <f t="shared" ca="1" si="91"/>
        <v>-23.562416008588091</v>
      </c>
      <c r="CT103" s="23">
        <f t="shared" ca="1" si="92"/>
        <v>6.1499999999999995</v>
      </c>
      <c r="CU103" s="24">
        <f t="shared" si="93"/>
        <v>1</v>
      </c>
      <c r="CV103" s="24">
        <v>100</v>
      </c>
      <c r="CW103" s="23">
        <f t="shared" ca="1" si="94"/>
        <v>476.43758399141188</v>
      </c>
      <c r="CX103" s="23">
        <f t="shared" ca="1" si="95"/>
        <v>469.36885918883547</v>
      </c>
      <c r="CY103" s="23">
        <f t="shared" ca="1" si="96"/>
        <v>482.58758399141186</v>
      </c>
      <c r="CZ103" s="23">
        <f t="shared" ca="1" si="97"/>
        <v>485.43758399141188</v>
      </c>
      <c r="DA103" s="22">
        <f t="shared" ca="1" si="100"/>
        <v>-8.141120781017408</v>
      </c>
      <c r="DB103" s="23">
        <f t="shared" ca="1" si="101"/>
        <v>491.85887921898257</v>
      </c>
      <c r="DC103" s="23">
        <f t="shared" ca="1" si="99"/>
        <v>476.43758399141188</v>
      </c>
      <c r="DD103" s="23">
        <f t="shared" ca="1" si="98"/>
        <v>472.95891393567433</v>
      </c>
    </row>
    <row r="104" spans="97:108" x14ac:dyDescent="0.2">
      <c r="CS104" s="25">
        <f t="shared" ca="1" si="91"/>
        <v>35.375852557408614</v>
      </c>
      <c r="CT104" s="23">
        <f t="shared" ca="1" si="92"/>
        <v>6.3</v>
      </c>
      <c r="CU104" s="24">
        <f t="shared" si="93"/>
        <v>1</v>
      </c>
      <c r="CV104" s="24">
        <v>101</v>
      </c>
      <c r="CW104" s="23">
        <f t="shared" ca="1" si="94"/>
        <v>535.37585255740862</v>
      </c>
      <c r="CX104" s="23">
        <f t="shared" ca="1" si="95"/>
        <v>545.98860832463117</v>
      </c>
      <c r="CY104" s="23">
        <f t="shared" ca="1" si="96"/>
        <v>541.67585255740858</v>
      </c>
      <c r="CZ104" s="23">
        <f t="shared" ca="1" si="97"/>
        <v>544.37585255740862</v>
      </c>
      <c r="DA104" s="22">
        <f t="shared" ca="1" si="100"/>
        <v>32.93351632310339</v>
      </c>
      <c r="DB104" s="23">
        <f t="shared" ca="1" si="101"/>
        <v>532.93351632310339</v>
      </c>
      <c r="DC104" s="23">
        <f t="shared" ca="1" si="99"/>
        <v>535.37585255740862</v>
      </c>
      <c r="DD104" s="23">
        <f t="shared" ca="1" si="98"/>
        <v>457.33604989279513</v>
      </c>
    </row>
    <row r="105" spans="97:108" x14ac:dyDescent="0.2">
      <c r="CS105" s="25">
        <f t="shared" ca="1" si="91"/>
        <v>-19.422624084875533</v>
      </c>
      <c r="CT105" s="23">
        <f t="shared" ca="1" si="92"/>
        <v>6.45</v>
      </c>
      <c r="CU105" s="24">
        <f t="shared" si="93"/>
        <v>1</v>
      </c>
      <c r="CV105" s="24">
        <v>102</v>
      </c>
      <c r="CW105" s="23">
        <f t="shared" ca="1" si="94"/>
        <v>480.57737591512449</v>
      </c>
      <c r="CX105" s="23">
        <f t="shared" ca="1" si="95"/>
        <v>474.75058868966181</v>
      </c>
      <c r="CY105" s="23">
        <f t="shared" ca="1" si="96"/>
        <v>487.02737591512448</v>
      </c>
      <c r="CZ105" s="23">
        <f t="shared" ca="1" si="97"/>
        <v>489.57737591512449</v>
      </c>
      <c r="DA105" s="22">
        <f t="shared" ca="1" si="100"/>
        <v>-9.5425691879445171</v>
      </c>
      <c r="DB105" s="23">
        <f t="shared" ca="1" si="101"/>
        <v>490.45743081205546</v>
      </c>
      <c r="DC105" s="23">
        <f t="shared" ca="1" si="99"/>
        <v>519.42262408487557</v>
      </c>
      <c r="DD105" s="23">
        <f t="shared" ca="1" si="98"/>
        <v>512.18897486577987</v>
      </c>
    </row>
    <row r="106" spans="97:108" x14ac:dyDescent="0.2">
      <c r="CS106" s="25">
        <f t="shared" ca="1" si="91"/>
        <v>18.323659227940684</v>
      </c>
      <c r="CT106" s="23">
        <f t="shared" ca="1" si="92"/>
        <v>6.6</v>
      </c>
      <c r="CU106" s="24">
        <f t="shared" si="93"/>
        <v>1</v>
      </c>
      <c r="CV106" s="24">
        <v>103</v>
      </c>
      <c r="CW106" s="23">
        <f t="shared" ca="1" si="94"/>
        <v>518.32365922794065</v>
      </c>
      <c r="CX106" s="23">
        <f t="shared" ca="1" si="95"/>
        <v>523.82075699632287</v>
      </c>
      <c r="CY106" s="23">
        <f t="shared" ca="1" si="96"/>
        <v>524.92365922794068</v>
      </c>
      <c r="CZ106" s="23">
        <f t="shared" ca="1" si="97"/>
        <v>527.32365922794065</v>
      </c>
      <c r="DA106" s="22">
        <f t="shared" ca="1" si="100"/>
        <v>15.460888471557329</v>
      </c>
      <c r="DB106" s="23">
        <f t="shared" ca="1" si="101"/>
        <v>515.46088847155738</v>
      </c>
      <c r="DC106" s="23">
        <f t="shared" ca="1" si="99"/>
        <v>518.32365922794065</v>
      </c>
      <c r="DD106" s="23">
        <f t="shared" ca="1" si="98"/>
        <v>513.78031682535595</v>
      </c>
    </row>
    <row r="107" spans="97:108" x14ac:dyDescent="0.2">
      <c r="CS107" s="25">
        <f t="shared" ca="1" si="91"/>
        <v>-16.085932112154254</v>
      </c>
      <c r="CT107" s="23">
        <f t="shared" ca="1" si="92"/>
        <v>6.75</v>
      </c>
      <c r="CU107" s="24">
        <f t="shared" si="93"/>
        <v>1</v>
      </c>
      <c r="CV107" s="24">
        <v>104</v>
      </c>
      <c r="CW107" s="23">
        <f t="shared" ca="1" si="94"/>
        <v>483.91406788784576</v>
      </c>
      <c r="CX107" s="23">
        <f t="shared" ca="1" si="95"/>
        <v>479.08828825419948</v>
      </c>
      <c r="CY107" s="23">
        <f t="shared" ca="1" si="96"/>
        <v>490.66406788784576</v>
      </c>
      <c r="CZ107" s="23">
        <f t="shared" ca="1" si="97"/>
        <v>492.91406788784576</v>
      </c>
      <c r="DA107" s="22">
        <f t="shared" ca="1" si="100"/>
        <v>-11.447665570687054</v>
      </c>
      <c r="DB107" s="23">
        <f t="shared" ca="1" si="101"/>
        <v>488.55233442931296</v>
      </c>
      <c r="DC107" s="23">
        <f t="shared" ca="1" si="99"/>
        <v>516.0859321121543</v>
      </c>
      <c r="DD107" s="23">
        <f t="shared" ca="1" si="98"/>
        <v>468.16376342321104</v>
      </c>
    </row>
    <row r="108" spans="97:108" x14ac:dyDescent="0.2">
      <c r="CS108" s="25">
        <f t="shared" ca="1" si="91"/>
        <v>12.649101290555127</v>
      </c>
      <c r="CT108" s="23">
        <f t="shared" ca="1" si="92"/>
        <v>6.8999999999999995</v>
      </c>
      <c r="CU108" s="24">
        <f t="shared" si="93"/>
        <v>1</v>
      </c>
      <c r="CV108" s="24">
        <v>105</v>
      </c>
      <c r="CW108" s="23">
        <f t="shared" ca="1" si="94"/>
        <v>512.64910129055511</v>
      </c>
      <c r="CX108" s="23">
        <f t="shared" ca="1" si="95"/>
        <v>516.44383167772162</v>
      </c>
      <c r="CY108" s="23">
        <f t="shared" ca="1" si="96"/>
        <v>519.54910129055509</v>
      </c>
      <c r="CZ108" s="23">
        <f t="shared" ca="1" si="97"/>
        <v>521.64910129055511</v>
      </c>
      <c r="DA108" s="22">
        <f t="shared" ca="1" si="100"/>
        <v>9.2148016193490108</v>
      </c>
      <c r="DB108" s="23">
        <f t="shared" ca="1" si="101"/>
        <v>509.21480161934903</v>
      </c>
      <c r="DC108" s="23">
        <f t="shared" ca="1" si="99"/>
        <v>512.64910129055511</v>
      </c>
      <c r="DD108" s="23">
        <f t="shared" ca="1" si="98"/>
        <v>465.69496652474402</v>
      </c>
    </row>
    <row r="109" spans="97:108" x14ac:dyDescent="0.2">
      <c r="CS109" s="25">
        <f t="shared" ca="1" si="91"/>
        <v>14.596290492538591</v>
      </c>
      <c r="CT109" s="23">
        <f t="shared" ca="1" si="92"/>
        <v>7.05</v>
      </c>
      <c r="CU109" s="24">
        <f t="shared" si="93"/>
        <v>1</v>
      </c>
      <c r="CV109" s="24">
        <v>106</v>
      </c>
      <c r="CW109" s="23">
        <f t="shared" ca="1" si="94"/>
        <v>514.59629049253863</v>
      </c>
      <c r="CX109" s="23">
        <f t="shared" ca="1" si="95"/>
        <v>518.97517764030022</v>
      </c>
      <c r="CY109" s="23">
        <f t="shared" ca="1" si="96"/>
        <v>521.64629049253858</v>
      </c>
      <c r="CZ109" s="23">
        <f t="shared" ca="1" si="97"/>
        <v>523.59629049253863</v>
      </c>
      <c r="DA109" s="22">
        <f t="shared" ca="1" si="100"/>
        <v>17.360730978343295</v>
      </c>
      <c r="DB109" s="23">
        <f t="shared" ca="1" si="101"/>
        <v>517.36073097834333</v>
      </c>
      <c r="DC109" s="23">
        <f t="shared" ca="1" si="99"/>
        <v>514.59629049253863</v>
      </c>
      <c r="DD109" s="23">
        <f t="shared" ca="1" si="98"/>
        <v>522.6787743666215</v>
      </c>
    </row>
    <row r="110" spans="97:108" x14ac:dyDescent="0.2">
      <c r="CS110" s="25">
        <f t="shared" ca="1" si="91"/>
        <v>21.485526757845804</v>
      </c>
      <c r="CT110" s="23">
        <f t="shared" ca="1" si="92"/>
        <v>7.1999999999999993</v>
      </c>
      <c r="CU110" s="24">
        <f t="shared" si="93"/>
        <v>1</v>
      </c>
      <c r="CV110" s="24">
        <v>107</v>
      </c>
      <c r="CW110" s="23">
        <f t="shared" ca="1" si="94"/>
        <v>521.48552675784583</v>
      </c>
      <c r="CX110" s="23">
        <f t="shared" ca="1" si="95"/>
        <v>527.93118478519955</v>
      </c>
      <c r="CY110" s="23">
        <f t="shared" ca="1" si="96"/>
        <v>528.68552675784588</v>
      </c>
      <c r="CZ110" s="23">
        <f t="shared" ca="1" si="97"/>
        <v>530.48552675784583</v>
      </c>
      <c r="DA110" s="22">
        <f t="shared" ca="1" si="100"/>
        <v>26.693746051348793</v>
      </c>
      <c r="DB110" s="23">
        <f t="shared" ca="1" si="101"/>
        <v>526.69374605134874</v>
      </c>
      <c r="DC110" s="23">
        <f t="shared" ca="1" si="99"/>
        <v>521.48552675784583</v>
      </c>
      <c r="DD110" s="23">
        <f t="shared" ca="1" si="98"/>
        <v>506.38715416215371</v>
      </c>
    </row>
    <row r="111" spans="97:108" x14ac:dyDescent="0.2">
      <c r="CS111" s="25">
        <f t="shared" ca="1" si="91"/>
        <v>18.810902180991974</v>
      </c>
      <c r="CT111" s="23">
        <f t="shared" ca="1" si="92"/>
        <v>7.35</v>
      </c>
      <c r="CU111" s="24">
        <f t="shared" si="93"/>
        <v>1</v>
      </c>
      <c r="CV111" s="24">
        <v>108</v>
      </c>
      <c r="CW111" s="23">
        <f t="shared" ca="1" si="94"/>
        <v>518.810902180992</v>
      </c>
      <c r="CX111" s="23">
        <f t="shared" ca="1" si="95"/>
        <v>524.45417283528957</v>
      </c>
      <c r="CY111" s="23">
        <f t="shared" ca="1" si="96"/>
        <v>526.16090218099203</v>
      </c>
      <c r="CZ111" s="23">
        <f t="shared" ca="1" si="97"/>
        <v>527.810902180992</v>
      </c>
      <c r="DA111" s="22">
        <f t="shared" ca="1" si="100"/>
        <v>26.819025996396611</v>
      </c>
      <c r="DB111" s="23">
        <f t="shared" ca="1" si="101"/>
        <v>526.81902599639659</v>
      </c>
      <c r="DC111" s="23">
        <f t="shared" ca="1" si="99"/>
        <v>518.810902180992</v>
      </c>
      <c r="DD111" s="23">
        <f t="shared" ca="1" si="98"/>
        <v>480.92802561376652</v>
      </c>
    </row>
    <row r="112" spans="97:108" x14ac:dyDescent="0.2">
      <c r="CS112" s="25">
        <f t="shared" ca="1" si="91"/>
        <v>-17.080506214917939</v>
      </c>
      <c r="CT112" s="23">
        <f t="shared" ca="1" si="92"/>
        <v>7.5</v>
      </c>
      <c r="CU112" s="24">
        <f t="shared" si="93"/>
        <v>1</v>
      </c>
      <c r="CV112" s="24">
        <v>109</v>
      </c>
      <c r="CW112" s="23">
        <f t="shared" ca="1" si="94"/>
        <v>482.91949378508207</v>
      </c>
      <c r="CX112" s="23">
        <f t="shared" ca="1" si="95"/>
        <v>477.79534192060669</v>
      </c>
      <c r="CY112" s="23">
        <f t="shared" ca="1" si="96"/>
        <v>490.41949378508207</v>
      </c>
      <c r="CZ112" s="23">
        <f t="shared" ca="1" si="97"/>
        <v>491.91949378508207</v>
      </c>
      <c r="DA112" s="22">
        <f t="shared" ca="1" si="100"/>
        <v>-9.0347984159989565</v>
      </c>
      <c r="DB112" s="23">
        <f t="shared" ca="1" si="101"/>
        <v>490.96520158400102</v>
      </c>
      <c r="DC112" s="23">
        <f t="shared" ca="1" si="99"/>
        <v>482.91949378508207</v>
      </c>
      <c r="DD112" s="23">
        <f t="shared" ca="1" si="98"/>
        <v>516.82250788052943</v>
      </c>
    </row>
    <row r="113" spans="97:108" x14ac:dyDescent="0.2">
      <c r="CS113" s="25">
        <f t="shared" ca="1" si="91"/>
        <v>24.028298302565659</v>
      </c>
      <c r="CT113" s="23">
        <f t="shared" ca="1" si="92"/>
        <v>7.6499999999999995</v>
      </c>
      <c r="CU113" s="24">
        <f t="shared" si="93"/>
        <v>1</v>
      </c>
      <c r="CV113" s="24">
        <v>110</v>
      </c>
      <c r="CW113" s="23">
        <f t="shared" ca="1" si="94"/>
        <v>524.02829830256564</v>
      </c>
      <c r="CX113" s="23">
        <f t="shared" ca="1" si="95"/>
        <v>531.23678779333534</v>
      </c>
      <c r="CY113" s="23">
        <f t="shared" ca="1" si="96"/>
        <v>531.67829830256562</v>
      </c>
      <c r="CZ113" s="23">
        <f t="shared" ca="1" si="97"/>
        <v>533.02829830256564</v>
      </c>
      <c r="DA113" s="22">
        <f t="shared" ca="1" si="100"/>
        <v>21.317858777765974</v>
      </c>
      <c r="DB113" s="23">
        <f t="shared" ca="1" si="101"/>
        <v>521.31785877776599</v>
      </c>
      <c r="DC113" s="23">
        <f t="shared" ca="1" si="99"/>
        <v>524.02829830256564</v>
      </c>
      <c r="DD113" s="23">
        <f t="shared" ca="1" si="98"/>
        <v>519.91124177649192</v>
      </c>
    </row>
    <row r="114" spans="97:108" x14ac:dyDescent="0.2">
      <c r="CS114" s="25">
        <f t="shared" ca="1" si="91"/>
        <v>24.234231875497908</v>
      </c>
      <c r="CT114" s="23">
        <f t="shared" ca="1" si="92"/>
        <v>7.8</v>
      </c>
      <c r="CU114" s="24">
        <f t="shared" si="93"/>
        <v>1</v>
      </c>
      <c r="CV114" s="24">
        <v>111</v>
      </c>
      <c r="CW114" s="23">
        <f t="shared" ca="1" si="94"/>
        <v>524.23423187549793</v>
      </c>
      <c r="CX114" s="23">
        <f t="shared" ca="1" si="95"/>
        <v>531.50450143814726</v>
      </c>
      <c r="CY114" s="23">
        <f t="shared" ca="1" si="96"/>
        <v>532.03423187549788</v>
      </c>
      <c r="CZ114" s="23">
        <f t="shared" ca="1" si="97"/>
        <v>533.23423187549793</v>
      </c>
      <c r="DA114" s="22">
        <f t="shared" ca="1" si="100"/>
        <v>30.629589508827699</v>
      </c>
      <c r="DB114" s="23">
        <f t="shared" ca="1" si="101"/>
        <v>530.62958950882773</v>
      </c>
      <c r="DC114" s="23">
        <f t="shared" ca="1" si="99"/>
        <v>524.23423187549793</v>
      </c>
      <c r="DD114" s="23">
        <f t="shared" ca="1" si="98"/>
        <v>484.22754072618852</v>
      </c>
    </row>
    <row r="115" spans="97:108" x14ac:dyDescent="0.2">
      <c r="CS115" s="25">
        <f t="shared" ca="1" si="91"/>
        <v>15.465508986434074</v>
      </c>
      <c r="CT115" s="23">
        <f t="shared" ca="1" si="92"/>
        <v>7.9499999999999993</v>
      </c>
      <c r="CU115" s="24">
        <f t="shared" si="93"/>
        <v>1</v>
      </c>
      <c r="CV115" s="24">
        <v>112</v>
      </c>
      <c r="CW115" s="23">
        <f t="shared" ca="1" si="94"/>
        <v>515.46550898643409</v>
      </c>
      <c r="CX115" s="23">
        <f t="shared" ca="1" si="95"/>
        <v>520.10516168236427</v>
      </c>
      <c r="CY115" s="23">
        <f t="shared" ca="1" si="96"/>
        <v>523.41550898643413</v>
      </c>
      <c r="CZ115" s="23">
        <f t="shared" ca="1" si="97"/>
        <v>524.46550898643409</v>
      </c>
      <c r="DA115" s="22">
        <f t="shared" ca="1" si="100"/>
        <v>24.654385839082384</v>
      </c>
      <c r="DB115" s="23">
        <f t="shared" ca="1" si="101"/>
        <v>524.65438583908235</v>
      </c>
      <c r="DC115" s="23">
        <f t="shared" ca="1" si="99"/>
        <v>515.46550898643409</v>
      </c>
      <c r="DD115" s="23">
        <f t="shared" ca="1" si="98"/>
        <v>489.12739152145167</v>
      </c>
    </row>
    <row r="116" spans="97:108" x14ac:dyDescent="0.2">
      <c r="CS116" s="25">
        <f t="shared" ca="1" si="91"/>
        <v>-8.1114920976958125</v>
      </c>
      <c r="CT116" s="23">
        <f t="shared" ca="1" si="92"/>
        <v>8.1</v>
      </c>
      <c r="CU116" s="24">
        <f t="shared" si="93"/>
        <v>1</v>
      </c>
      <c r="CV116" s="24">
        <v>113</v>
      </c>
      <c r="CW116" s="23">
        <f t="shared" ca="1" si="94"/>
        <v>491.88850790230418</v>
      </c>
      <c r="CX116" s="23">
        <f t="shared" ca="1" si="95"/>
        <v>489.45506027299547</v>
      </c>
      <c r="CY116" s="23">
        <f t="shared" ca="1" si="96"/>
        <v>499.98850790230421</v>
      </c>
      <c r="CZ116" s="23">
        <f t="shared" ca="1" si="97"/>
        <v>500.88850790230418</v>
      </c>
      <c r="DA116" s="22">
        <f t="shared" ca="1" si="100"/>
        <v>-0.71517634597109758</v>
      </c>
      <c r="DB116" s="23">
        <f t="shared" ca="1" si="101"/>
        <v>499.28482365402891</v>
      </c>
      <c r="DC116" s="23">
        <f t="shared" ca="1" si="99"/>
        <v>491.88850790230418</v>
      </c>
      <c r="DD116" s="23">
        <f t="shared" ca="1" si="98"/>
        <v>504.48310532607462</v>
      </c>
    </row>
    <row r="117" spans="97:108" x14ac:dyDescent="0.2">
      <c r="CS117" s="25">
        <f t="shared" ca="1" si="91"/>
        <v>-3.4743507777318205</v>
      </c>
      <c r="CT117" s="23">
        <f t="shared" ca="1" si="92"/>
        <v>8.25</v>
      </c>
      <c r="CU117" s="24">
        <f t="shared" si="93"/>
        <v>1</v>
      </c>
      <c r="CV117" s="24">
        <v>114</v>
      </c>
      <c r="CW117" s="23">
        <f t="shared" ca="1" si="94"/>
        <v>496.52564922226816</v>
      </c>
      <c r="CX117" s="23">
        <f t="shared" ca="1" si="95"/>
        <v>495.4833439889486</v>
      </c>
      <c r="CY117" s="23">
        <f t="shared" ca="1" si="96"/>
        <v>504.77564922226816</v>
      </c>
      <c r="CZ117" s="23">
        <f t="shared" ca="1" si="97"/>
        <v>505.52564922226816</v>
      </c>
      <c r="DA117" s="22">
        <f t="shared" ca="1" si="100"/>
        <v>-3.6889036815231497</v>
      </c>
      <c r="DB117" s="23">
        <f t="shared" ca="1" si="101"/>
        <v>496.31109631847687</v>
      </c>
      <c r="DC117" s="23">
        <f t="shared" ca="1" si="99"/>
        <v>496.52564922226816</v>
      </c>
      <c r="DD117" s="23">
        <f t="shared" ca="1" si="98"/>
        <v>489.65014939198954</v>
      </c>
    </row>
    <row r="118" spans="97:108" x14ac:dyDescent="0.2">
      <c r="CS118" s="25">
        <f t="shared" ca="1" si="91"/>
        <v>-26.2870579641781</v>
      </c>
      <c r="CT118" s="23">
        <f t="shared" ca="1" si="92"/>
        <v>8.4</v>
      </c>
      <c r="CU118" s="24">
        <f t="shared" si="93"/>
        <v>1</v>
      </c>
      <c r="CV118" s="24">
        <v>115</v>
      </c>
      <c r="CW118" s="23">
        <f t="shared" ca="1" si="94"/>
        <v>473.71294203582192</v>
      </c>
      <c r="CX118" s="23">
        <f t="shared" ca="1" si="95"/>
        <v>465.82682464656847</v>
      </c>
      <c r="CY118" s="23">
        <f t="shared" ca="1" si="96"/>
        <v>482.1129420358219</v>
      </c>
      <c r="CZ118" s="23">
        <f t="shared" ca="1" si="97"/>
        <v>482.71294203582192</v>
      </c>
      <c r="DA118" s="22">
        <f t="shared" ca="1" si="100"/>
        <v>-27.393729068635047</v>
      </c>
      <c r="DB118" s="23">
        <f t="shared" ca="1" si="101"/>
        <v>472.60627093136497</v>
      </c>
      <c r="DC118" s="23">
        <f t="shared" ca="1" si="99"/>
        <v>473.71294203582192</v>
      </c>
      <c r="DD118" s="23">
        <f t="shared" ca="1" si="98"/>
        <v>472.13343494623803</v>
      </c>
    </row>
    <row r="119" spans="97:108" x14ac:dyDescent="0.2">
      <c r="CS119" s="25">
        <f t="shared" ca="1" si="91"/>
        <v>-20.011743392478994</v>
      </c>
      <c r="CT119" s="23">
        <f t="shared" ca="1" si="92"/>
        <v>8.5499999999999989</v>
      </c>
      <c r="CU119" s="24">
        <f t="shared" si="93"/>
        <v>1</v>
      </c>
      <c r="CV119" s="24">
        <v>116</v>
      </c>
      <c r="CW119" s="23">
        <f t="shared" ca="1" si="94"/>
        <v>479.98825660752101</v>
      </c>
      <c r="CX119" s="23">
        <f t="shared" ca="1" si="95"/>
        <v>473.98473358977731</v>
      </c>
      <c r="CY119" s="23">
        <f t="shared" ca="1" si="96"/>
        <v>488.53825660752102</v>
      </c>
      <c r="CZ119" s="23">
        <f t="shared" ca="1" si="97"/>
        <v>488.98825660752101</v>
      </c>
      <c r="DA119" s="22">
        <f t="shared" ca="1" si="100"/>
        <v>-28.229862113069508</v>
      </c>
      <c r="DB119" s="23">
        <f t="shared" ca="1" si="101"/>
        <v>471.77013788693051</v>
      </c>
      <c r="DC119" s="23">
        <f t="shared" ca="1" si="99"/>
        <v>479.98825660752101</v>
      </c>
      <c r="DD119" s="23">
        <f t="shared" ca="1" si="98"/>
        <v>538.02762772974677</v>
      </c>
    </row>
    <row r="120" spans="97:108" x14ac:dyDescent="0.2">
      <c r="CS120" s="25">
        <f t="shared" ca="1" si="91"/>
        <v>31.277539399284638</v>
      </c>
      <c r="CT120" s="23">
        <f t="shared" ca="1" si="92"/>
        <v>8.6999999999999993</v>
      </c>
      <c r="CU120" s="24">
        <f t="shared" si="93"/>
        <v>1</v>
      </c>
      <c r="CV120" s="24">
        <v>117</v>
      </c>
      <c r="CW120" s="23">
        <f t="shared" ca="1" si="94"/>
        <v>531.27753939928459</v>
      </c>
      <c r="CX120" s="23">
        <f t="shared" ca="1" si="95"/>
        <v>540.66080121906998</v>
      </c>
      <c r="CY120" s="23">
        <f t="shared" ca="1" si="96"/>
        <v>539.97753939928464</v>
      </c>
      <c r="CZ120" s="23">
        <f t="shared" ca="1" si="97"/>
        <v>540.27753939928459</v>
      </c>
      <c r="DA120" s="22">
        <f t="shared" ca="1" si="100"/>
        <v>22.808580765363786</v>
      </c>
      <c r="DB120" s="23">
        <f t="shared" ca="1" si="101"/>
        <v>522.80858076536379</v>
      </c>
      <c r="DC120" s="23">
        <f t="shared" ca="1" si="99"/>
        <v>531.27753939928459</v>
      </c>
      <c r="DD120" s="23">
        <f t="shared" ca="1" si="98"/>
        <v>509.23318937003199</v>
      </c>
    </row>
    <row r="121" spans="97:108" x14ac:dyDescent="0.2">
      <c r="CS121" s="25">
        <f t="shared" ca="1" si="91"/>
        <v>9.3397622706010601</v>
      </c>
      <c r="CT121" s="23">
        <f t="shared" ca="1" si="92"/>
        <v>8.85</v>
      </c>
      <c r="CU121" s="24">
        <f t="shared" si="93"/>
        <v>1</v>
      </c>
      <c r="CV121" s="24">
        <v>118</v>
      </c>
      <c r="CW121" s="23">
        <f t="shared" ca="1" si="94"/>
        <v>509.33976227060106</v>
      </c>
      <c r="CX121" s="23">
        <f t="shared" ca="1" si="95"/>
        <v>512.14169095178136</v>
      </c>
      <c r="CY121" s="23">
        <f t="shared" ca="1" si="96"/>
        <v>518.18976227060102</v>
      </c>
      <c r="CZ121" s="23">
        <f t="shared" ca="1" si="97"/>
        <v>518.33976227060111</v>
      </c>
      <c r="DA121" s="22">
        <f t="shared" ca="1" si="100"/>
        <v>16.182336500210194</v>
      </c>
      <c r="DB121" s="23">
        <f t="shared" ca="1" si="101"/>
        <v>516.18233650021023</v>
      </c>
      <c r="DC121" s="23">
        <f t="shared" ca="1" si="99"/>
        <v>509.33976227060106</v>
      </c>
      <c r="DD121" s="23">
        <f t="shared" ca="1" si="98"/>
        <v>525.64215794334075</v>
      </c>
    </row>
    <row r="122" spans="97:108" x14ac:dyDescent="0.2">
      <c r="CS122" s="25">
        <f t="shared" ca="1" si="91"/>
        <v>-1.5826414634767243</v>
      </c>
      <c r="CT122" s="23">
        <f t="shared" ca="1" si="92"/>
        <v>9</v>
      </c>
      <c r="CU122" s="24">
        <f t="shared" si="93"/>
        <v>1</v>
      </c>
      <c r="CV122" s="24">
        <v>119</v>
      </c>
      <c r="CW122" s="23">
        <f t="shared" ca="1" si="94"/>
        <v>498.4173585365233</v>
      </c>
      <c r="CX122" s="23">
        <f t="shared" ca="1" si="95"/>
        <v>497.94256609748027</v>
      </c>
      <c r="CY122" s="23">
        <f t="shared" ca="1" si="96"/>
        <v>507.4173585365233</v>
      </c>
      <c r="CZ122" s="23">
        <f t="shared" ca="1" si="97"/>
        <v>507.4173585365233</v>
      </c>
      <c r="DA122" s="22">
        <f t="shared" ca="1" si="100"/>
        <v>3.2720594865863335</v>
      </c>
      <c r="DB122" s="23">
        <f t="shared" ca="1" si="101"/>
        <v>503.27205948658633</v>
      </c>
      <c r="DC122" s="23">
        <f t="shared" ca="1" si="99"/>
        <v>498.4173585365233</v>
      </c>
      <c r="DD122" s="23">
        <f t="shared" ca="1" si="98"/>
        <v>528.36083842300661</v>
      </c>
    </row>
    <row r="123" spans="97:108" x14ac:dyDescent="0.2">
      <c r="CS123" s="25">
        <f t="shared" ca="1" si="91"/>
        <v>-4.2498895645008332</v>
      </c>
      <c r="CT123" s="23">
        <f t="shared" ca="1" si="92"/>
        <v>9.15</v>
      </c>
      <c r="CU123" s="24">
        <f t="shared" si="93"/>
        <v>1</v>
      </c>
      <c r="CV123" s="24">
        <v>120</v>
      </c>
      <c r="CW123" s="23">
        <f t="shared" ca="1" si="94"/>
        <v>495.75011043549915</v>
      </c>
      <c r="CX123" s="23">
        <f t="shared" ca="1" si="95"/>
        <v>494.47514356614892</v>
      </c>
      <c r="CY123" s="23">
        <f t="shared" ca="1" si="96"/>
        <v>504.90011043549913</v>
      </c>
      <c r="CZ123" s="23">
        <f t="shared" ca="1" si="97"/>
        <v>504.75011043549915</v>
      </c>
      <c r="DA123" s="22">
        <f t="shared" ca="1" si="100"/>
        <v>-3.2682717185249333</v>
      </c>
      <c r="DB123" s="23">
        <f t="shared" ca="1" si="101"/>
        <v>496.73172828147506</v>
      </c>
      <c r="DC123" s="23">
        <f t="shared" ca="1" si="99"/>
        <v>495.75011043549915</v>
      </c>
      <c r="DD123" s="23">
        <f t="shared" ca="1" si="98"/>
        <v>494.54637503888733</v>
      </c>
    </row>
    <row r="124" spans="97:108" x14ac:dyDescent="0.2">
      <c r="CS124" s="25">
        <f t="shared" ca="1" si="91"/>
        <v>-14.571797695062536</v>
      </c>
      <c r="CT124" s="23">
        <f t="shared" ca="1" si="92"/>
        <v>9.2999999999999989</v>
      </c>
      <c r="CU124" s="24">
        <f t="shared" si="93"/>
        <v>1</v>
      </c>
      <c r="CV124" s="24">
        <v>121</v>
      </c>
      <c r="CW124" s="23">
        <f t="shared" ca="1" si="94"/>
        <v>485.42820230493749</v>
      </c>
      <c r="CX124" s="23">
        <f t="shared" ca="1" si="95"/>
        <v>481.05666299641871</v>
      </c>
      <c r="CY124" s="23">
        <f t="shared" ca="1" si="96"/>
        <v>494.7282023049375</v>
      </c>
      <c r="CZ124" s="23">
        <f t="shared" ca="1" si="97"/>
        <v>494.42820230493749</v>
      </c>
      <c r="DA124" s="22">
        <f t="shared" ca="1" si="100"/>
        <v>-15.552279210620016</v>
      </c>
      <c r="DB124" s="23">
        <f t="shared" ca="1" si="101"/>
        <v>484.44772078937996</v>
      </c>
      <c r="DC124" s="23">
        <f t="shared" ca="1" si="99"/>
        <v>485.42820230493749</v>
      </c>
      <c r="DD124" s="23">
        <f t="shared" ca="1" si="98"/>
        <v>483.89047334006591</v>
      </c>
    </row>
    <row r="125" spans="97:108" x14ac:dyDescent="0.2">
      <c r="CS125" s="25">
        <f t="shared" ca="1" si="91"/>
        <v>14.265246458389718</v>
      </c>
      <c r="CT125" s="23">
        <f t="shared" ca="1" si="92"/>
        <v>9.4499999999999993</v>
      </c>
      <c r="CU125" s="24">
        <f t="shared" si="93"/>
        <v>1</v>
      </c>
      <c r="CV125" s="24">
        <v>122</v>
      </c>
      <c r="CW125" s="23">
        <f t="shared" ca="1" si="94"/>
        <v>514.2652464583897</v>
      </c>
      <c r="CX125" s="23">
        <f t="shared" ca="1" si="95"/>
        <v>518.54482039590664</v>
      </c>
      <c r="CY125" s="23">
        <f t="shared" ca="1" si="96"/>
        <v>523.71524645838974</v>
      </c>
      <c r="CZ125" s="23">
        <f t="shared" ca="1" si="97"/>
        <v>523.2652464583897</v>
      </c>
      <c r="DA125" s="22">
        <f t="shared" ca="1" si="100"/>
        <v>9.5995626952037139</v>
      </c>
      <c r="DB125" s="23">
        <f t="shared" ca="1" si="101"/>
        <v>509.5995626952037</v>
      </c>
      <c r="DC125" s="23">
        <f t="shared" ca="1" si="99"/>
        <v>514.2652464583897</v>
      </c>
      <c r="DD125" s="23">
        <f t="shared" ca="1" si="98"/>
        <v>528.43649337697923</v>
      </c>
    </row>
    <row r="126" spans="97:108" x14ac:dyDescent="0.2">
      <c r="CS126" s="25">
        <f t="shared" ca="1" si="91"/>
        <v>-10.835993273985391</v>
      </c>
      <c r="CT126" s="23">
        <f t="shared" ca="1" si="92"/>
        <v>9.6</v>
      </c>
      <c r="CU126" s="24">
        <f t="shared" si="93"/>
        <v>1</v>
      </c>
      <c r="CV126" s="24">
        <v>123</v>
      </c>
      <c r="CW126" s="23">
        <f t="shared" ca="1" si="94"/>
        <v>489.16400672601463</v>
      </c>
      <c r="CX126" s="23">
        <f t="shared" ca="1" si="95"/>
        <v>485.91320874381898</v>
      </c>
      <c r="CY126" s="23">
        <f t="shared" ca="1" si="96"/>
        <v>498.76400672601466</v>
      </c>
      <c r="CZ126" s="23">
        <f t="shared" ca="1" si="97"/>
        <v>498.16400672601463</v>
      </c>
      <c r="DA126" s="22">
        <f t="shared" ca="1" si="100"/>
        <v>-7.9561244654242769</v>
      </c>
      <c r="DB126" s="23">
        <f t="shared" ca="1" si="101"/>
        <v>492.0438755345757</v>
      </c>
      <c r="DC126" s="23">
        <f t="shared" ca="1" si="99"/>
        <v>489.16400672601463</v>
      </c>
      <c r="DD126" s="23">
        <f t="shared" ca="1" si="98"/>
        <v>509.5840076227376</v>
      </c>
    </row>
    <row r="127" spans="97:108" x14ac:dyDescent="0.2">
      <c r="CS127" s="25">
        <f t="shared" ca="1" si="91"/>
        <v>0.24127668117740111</v>
      </c>
      <c r="CT127" s="23">
        <f t="shared" ca="1" si="92"/>
        <v>9.75</v>
      </c>
      <c r="CU127" s="24">
        <f t="shared" si="93"/>
        <v>1</v>
      </c>
      <c r="CV127" s="24">
        <v>124</v>
      </c>
      <c r="CW127" s="23">
        <f t="shared" ca="1" si="94"/>
        <v>500.2412766811774</v>
      </c>
      <c r="CX127" s="23">
        <f t="shared" ca="1" si="95"/>
        <v>500.31365968553064</v>
      </c>
      <c r="CY127" s="23">
        <f t="shared" ca="1" si="96"/>
        <v>509.9912766811774</v>
      </c>
      <c r="CZ127" s="23">
        <f t="shared" ca="1" si="97"/>
        <v>509.2412766811774</v>
      </c>
      <c r="DA127" s="22">
        <f t="shared" ca="1" si="100"/>
        <v>-2.1455606584498819</v>
      </c>
      <c r="DB127" s="23">
        <f t="shared" ca="1" si="101"/>
        <v>497.85443934155012</v>
      </c>
      <c r="DC127" s="23">
        <f t="shared" ca="1" si="99"/>
        <v>500.2412766811774</v>
      </c>
      <c r="DD127" s="23">
        <f t="shared" ca="1" si="98"/>
        <v>472.84868122606321</v>
      </c>
    </row>
    <row r="128" spans="97:108" x14ac:dyDescent="0.2">
      <c r="CS128" s="25">
        <f t="shared" ca="1" si="91"/>
        <v>-4.3406839352504152</v>
      </c>
      <c r="CT128" s="23">
        <f t="shared" ca="1" si="92"/>
        <v>9.9</v>
      </c>
      <c r="CU128" s="24">
        <f t="shared" si="93"/>
        <v>1</v>
      </c>
      <c r="CV128" s="24">
        <v>125</v>
      </c>
      <c r="CW128" s="23">
        <f t="shared" ca="1" si="94"/>
        <v>495.65931606474959</v>
      </c>
      <c r="CX128" s="23">
        <f t="shared" ca="1" si="95"/>
        <v>494.35711088417446</v>
      </c>
      <c r="CY128" s="23">
        <f t="shared" ca="1" si="96"/>
        <v>505.55931606474957</v>
      </c>
      <c r="CZ128" s="23">
        <f t="shared" ca="1" si="97"/>
        <v>504.65931606474959</v>
      </c>
      <c r="DA128" s="22">
        <f t="shared" ca="1" si="100"/>
        <v>-4.9843521327853795</v>
      </c>
      <c r="DB128" s="23">
        <f t="shared" ca="1" si="101"/>
        <v>495.01564786721462</v>
      </c>
      <c r="DC128" s="23">
        <f t="shared" ca="1" si="99"/>
        <v>495.65931606474959</v>
      </c>
      <c r="DD128" s="23">
        <f t="shared" ca="1" si="98"/>
        <v>493.16945091135034</v>
      </c>
    </row>
    <row r="129" spans="97:108" x14ac:dyDescent="0.2">
      <c r="CS129" s="25">
        <f t="shared" ca="1" si="91"/>
        <v>-8.418517578153665</v>
      </c>
      <c r="CT129" s="23">
        <f t="shared" ca="1" si="92"/>
        <v>10.049999999999999</v>
      </c>
      <c r="CU129" s="24">
        <f t="shared" si="93"/>
        <v>1</v>
      </c>
      <c r="CV129" s="24">
        <v>126</v>
      </c>
      <c r="CW129" s="23">
        <f t="shared" ca="1" si="94"/>
        <v>491.58148242184632</v>
      </c>
      <c r="CX129" s="23">
        <f t="shared" ca="1" si="95"/>
        <v>489.05592714840026</v>
      </c>
      <c r="CY129" s="23">
        <f t="shared" ca="1" si="96"/>
        <v>501.63148242184633</v>
      </c>
      <c r="CZ129" s="23">
        <f t="shared" ca="1" si="97"/>
        <v>500.58148242184632</v>
      </c>
      <c r="DA129" s="22">
        <f t="shared" ca="1" si="100"/>
        <v>-9.9138232179892789</v>
      </c>
      <c r="DB129" s="23">
        <f t="shared" ca="1" si="101"/>
        <v>490.08617678201074</v>
      </c>
      <c r="DC129" s="23">
        <f t="shared" ca="1" si="99"/>
        <v>491.58148242184632</v>
      </c>
      <c r="DD129" s="23">
        <f t="shared" ca="1" si="98"/>
        <v>505.45233846972593</v>
      </c>
    </row>
    <row r="130" spans="97:108" x14ac:dyDescent="0.2">
      <c r="CS130" s="25">
        <f t="shared" ca="1" si="91"/>
        <v>4.87698470788831</v>
      </c>
      <c r="CT130" s="23">
        <f t="shared" ca="1" si="92"/>
        <v>10.199999999999999</v>
      </c>
      <c r="CU130" s="24">
        <f t="shared" si="93"/>
        <v>1</v>
      </c>
      <c r="CV130" s="24">
        <v>127</v>
      </c>
      <c r="CW130" s="23">
        <f t="shared" ca="1" si="94"/>
        <v>504.87698470788831</v>
      </c>
      <c r="CX130" s="23">
        <f t="shared" ca="1" si="95"/>
        <v>506.34008012025481</v>
      </c>
      <c r="CY130" s="23">
        <f t="shared" ca="1" si="96"/>
        <v>515.0769847078883</v>
      </c>
      <c r="CZ130" s="23">
        <f t="shared" ca="1" si="97"/>
        <v>513.87698470788837</v>
      </c>
      <c r="DA130" s="22">
        <f t="shared" ca="1" si="100"/>
        <v>1.9028377424915264</v>
      </c>
      <c r="DB130" s="23">
        <f t="shared" ca="1" si="101"/>
        <v>501.9028377424915</v>
      </c>
      <c r="DC130" s="23">
        <f t="shared" ca="1" si="99"/>
        <v>504.87698470788831</v>
      </c>
      <c r="DD130" s="23">
        <f t="shared" ca="1" si="98"/>
        <v>482.07853320088401</v>
      </c>
    </row>
    <row r="131" spans="97:108" x14ac:dyDescent="0.2">
      <c r="CS131" s="25">
        <f t="shared" ca="1" si="91"/>
        <v>25.240904538275913</v>
      </c>
      <c r="CT131" s="23">
        <f t="shared" ca="1" si="92"/>
        <v>10.35</v>
      </c>
      <c r="CU131" s="24">
        <f t="shared" si="93"/>
        <v>1</v>
      </c>
      <c r="CV131" s="24">
        <v>128</v>
      </c>
      <c r="CW131" s="23">
        <f t="shared" ca="1" si="94"/>
        <v>525.24090453827591</v>
      </c>
      <c r="CX131" s="23">
        <f t="shared" ca="1" si="95"/>
        <v>532.81317589975868</v>
      </c>
      <c r="CY131" s="23">
        <f t="shared" ca="1" si="96"/>
        <v>535.59090453827594</v>
      </c>
      <c r="CZ131" s="23">
        <f t="shared" ca="1" si="97"/>
        <v>534.24090453827591</v>
      </c>
      <c r="DA131" s="22">
        <f t="shared" ca="1" si="100"/>
        <v>25.811755861023371</v>
      </c>
      <c r="DB131" s="23">
        <f t="shared" ca="1" si="101"/>
        <v>525.81175586102336</v>
      </c>
      <c r="DC131" s="23">
        <f t="shared" ca="1" si="99"/>
        <v>525.24090453827591</v>
      </c>
      <c r="DD131" s="23">
        <f t="shared" ca="1" si="98"/>
        <v>493.38387192182876</v>
      </c>
    </row>
    <row r="132" spans="97:108" x14ac:dyDescent="0.2">
      <c r="CS132" s="25">
        <f t="shared" ref="CS132:CS195" ca="1" si="102">_xlfn.NORM.INV(RAND(),0,ActualSD)</f>
        <v>-14.375761520279745</v>
      </c>
      <c r="CT132" s="23">
        <f t="shared" ref="CT132:CT195" ca="1" si="103">IF(CU132=0,0,0.01*Direction*2.5*ActualSD*SeverityLevel*(CV132-StartSample*SubgroupSize+1))</f>
        <v>10.5</v>
      </c>
      <c r="CU132" s="24">
        <f t="shared" ref="CU132:CU195" si="104">IF(CV132&lt;StartSample*SubgroupSize,0,1)</f>
        <v>1</v>
      </c>
      <c r="CV132" s="24">
        <v>129</v>
      </c>
      <c r="CW132" s="23">
        <f t="shared" ref="CW132:CW195" ca="1" si="105">ActualMu+Deviation</f>
        <v>485.62423847972025</v>
      </c>
      <c r="CX132" s="23">
        <f t="shared" ref="CX132:CX195" ca="1" si="106">IF(CU132=0,ActualMu+Deviation,ActualMu+Deviation*(1+SeverityLevel))</f>
        <v>481.31151002363634</v>
      </c>
      <c r="CY132" s="23">
        <f t="shared" ref="CY132:CY195" ca="1" si="107">ActualMu+Deviation+TrendChg</f>
        <v>496.12423847972025</v>
      </c>
      <c r="CZ132" s="23">
        <f t="shared" ref="CZ132:CZ195" ca="1" si="108">ActualMu+Deviation+IF(CU132=0,0,Direction*1.5*ActualSD*SeverityLevel)</f>
        <v>494.62423847972025</v>
      </c>
      <c r="DA132" s="22">
        <f t="shared" ca="1" si="100"/>
        <v>-6.6322347619727342</v>
      </c>
      <c r="DB132" s="23">
        <f t="shared" ca="1" si="101"/>
        <v>493.36776523802729</v>
      </c>
      <c r="DC132" s="23">
        <f t="shared" ca="1" si="99"/>
        <v>514.37576152027975</v>
      </c>
      <c r="DD132" s="23">
        <f t="shared" ref="DD132:DD195" ca="1" si="109">IF(CU133=0,NiceX,NORMINV(RAND(),ActualMu+IF(RAND()&gt;0.5,1,-1)*ActualSD*SeverityLevel*1.5,ActualSD))</f>
        <v>493.45997666605598</v>
      </c>
    </row>
    <row r="133" spans="97:108" x14ac:dyDescent="0.2">
      <c r="CS133" s="25">
        <f t="shared" ca="1" si="102"/>
        <v>2.888855872268592</v>
      </c>
      <c r="CT133" s="23">
        <f t="shared" ca="1" si="103"/>
        <v>10.65</v>
      </c>
      <c r="CU133" s="24">
        <f t="shared" si="104"/>
        <v>1</v>
      </c>
      <c r="CV133" s="24">
        <v>130</v>
      </c>
      <c r="CW133" s="23">
        <f t="shared" ca="1" si="105"/>
        <v>502.88885587226861</v>
      </c>
      <c r="CX133" s="23">
        <f t="shared" ca="1" si="106"/>
        <v>503.75551263394919</v>
      </c>
      <c r="CY133" s="23">
        <f t="shared" ca="1" si="107"/>
        <v>513.53885587226864</v>
      </c>
      <c r="CZ133" s="23">
        <f t="shared" ca="1" si="108"/>
        <v>511.88885587226861</v>
      </c>
      <c r="DA133" s="22">
        <f t="shared" ca="1" si="100"/>
        <v>0.89918544367677189</v>
      </c>
      <c r="DB133" s="23">
        <f t="shared" ca="1" si="101"/>
        <v>500.8991854436768</v>
      </c>
      <c r="DC133" s="23">
        <f t="shared" ref="DC133:DC196" ca="1" si="110">ActualMu+IF(CU132=0,Deviation,IF(RAND()&gt;SeverityLevel,Deviation,ABS(Deviation)*SIGN(DC132)))</f>
        <v>502.88885587226861</v>
      </c>
      <c r="DD133" s="23">
        <f t="shared" ca="1" si="109"/>
        <v>463.18405350694451</v>
      </c>
    </row>
    <row r="134" spans="97:108" x14ac:dyDescent="0.2">
      <c r="CS134" s="25">
        <f t="shared" ca="1" si="102"/>
        <v>-23.735861573997298</v>
      </c>
      <c r="CT134" s="23">
        <f t="shared" ca="1" si="103"/>
        <v>10.799999999999999</v>
      </c>
      <c r="CU134" s="24">
        <f t="shared" si="104"/>
        <v>1</v>
      </c>
      <c r="CV134" s="24">
        <v>131</v>
      </c>
      <c r="CW134" s="23">
        <f t="shared" ca="1" si="105"/>
        <v>476.26413842600272</v>
      </c>
      <c r="CX134" s="23">
        <f t="shared" ca="1" si="106"/>
        <v>469.1433799538035</v>
      </c>
      <c r="CY134" s="23">
        <f t="shared" ca="1" si="107"/>
        <v>487.06413842600273</v>
      </c>
      <c r="CZ134" s="23">
        <f t="shared" ca="1" si="108"/>
        <v>485.26413842600272</v>
      </c>
      <c r="DA134" s="22">
        <f t="shared" ref="DA134:DA197" ca="1" si="111">Rho*DA133+Deviation</f>
        <v>-23.466105940894266</v>
      </c>
      <c r="DB134" s="23">
        <f t="shared" ref="DB134:DB197" ca="1" si="112">IF(CU134=0,NiceX,ActualMu+DA134)</f>
        <v>476.53389405910571</v>
      </c>
      <c r="DC134" s="23">
        <f t="shared" ca="1" si="110"/>
        <v>523.73586157399734</v>
      </c>
      <c r="DD134" s="23">
        <f t="shared" ca="1" si="109"/>
        <v>493.09932200593983</v>
      </c>
    </row>
    <row r="135" spans="97:108" x14ac:dyDescent="0.2">
      <c r="CS135" s="25">
        <f t="shared" ca="1" si="102"/>
        <v>-32.907728544130428</v>
      </c>
      <c r="CT135" s="23">
        <f t="shared" ca="1" si="103"/>
        <v>10.95</v>
      </c>
      <c r="CU135" s="24">
        <f t="shared" si="104"/>
        <v>1</v>
      </c>
      <c r="CV135" s="24">
        <v>132</v>
      </c>
      <c r="CW135" s="23">
        <f t="shared" ca="1" si="105"/>
        <v>467.09227145586959</v>
      </c>
      <c r="CX135" s="23">
        <f t="shared" ca="1" si="106"/>
        <v>457.21995289263043</v>
      </c>
      <c r="CY135" s="23">
        <f t="shared" ca="1" si="107"/>
        <v>478.04227145586958</v>
      </c>
      <c r="CZ135" s="23">
        <f t="shared" ca="1" si="108"/>
        <v>476.09227145586959</v>
      </c>
      <c r="DA135" s="22">
        <f t="shared" ca="1" si="111"/>
        <v>-39.947560326398708</v>
      </c>
      <c r="DB135" s="23">
        <f t="shared" ca="1" si="112"/>
        <v>460.05243967360127</v>
      </c>
      <c r="DC135" s="23">
        <f t="shared" ca="1" si="110"/>
        <v>532.90772854413046</v>
      </c>
      <c r="DD135" s="23">
        <f t="shared" ca="1" si="109"/>
        <v>489.44026086824169</v>
      </c>
    </row>
    <row r="136" spans="97:108" x14ac:dyDescent="0.2">
      <c r="CS136" s="25">
        <f t="shared" ca="1" si="102"/>
        <v>1.3004935941965363</v>
      </c>
      <c r="CT136" s="23">
        <f t="shared" ca="1" si="103"/>
        <v>11.1</v>
      </c>
      <c r="CU136" s="24">
        <f t="shared" si="104"/>
        <v>1</v>
      </c>
      <c r="CV136" s="24">
        <v>133</v>
      </c>
      <c r="CW136" s="23">
        <f t="shared" ca="1" si="105"/>
        <v>501.30049359419655</v>
      </c>
      <c r="CX136" s="23">
        <f t="shared" ca="1" si="106"/>
        <v>501.69064167245551</v>
      </c>
      <c r="CY136" s="23">
        <f t="shared" ca="1" si="107"/>
        <v>512.40049359419652</v>
      </c>
      <c r="CZ136" s="23">
        <f t="shared" ca="1" si="108"/>
        <v>510.30049359419655</v>
      </c>
      <c r="DA136" s="22">
        <f t="shared" ca="1" si="111"/>
        <v>-10.683774503723075</v>
      </c>
      <c r="DB136" s="23">
        <f t="shared" ca="1" si="112"/>
        <v>489.3162254962769</v>
      </c>
      <c r="DC136" s="23">
        <f t="shared" ca="1" si="110"/>
        <v>501.30049359419655</v>
      </c>
      <c r="DD136" s="23">
        <f t="shared" ca="1" si="109"/>
        <v>474.28964737474985</v>
      </c>
    </row>
    <row r="137" spans="97:108" x14ac:dyDescent="0.2">
      <c r="CS137" s="25">
        <f t="shared" ca="1" si="102"/>
        <v>-24.053071861170324</v>
      </c>
      <c r="CT137" s="23">
        <f t="shared" ca="1" si="103"/>
        <v>11.25</v>
      </c>
      <c r="CU137" s="24">
        <f t="shared" si="104"/>
        <v>1</v>
      </c>
      <c r="CV137" s="24">
        <v>134</v>
      </c>
      <c r="CW137" s="23">
        <f t="shared" ca="1" si="105"/>
        <v>475.94692813882966</v>
      </c>
      <c r="CX137" s="23">
        <f t="shared" ca="1" si="106"/>
        <v>468.73100658047861</v>
      </c>
      <c r="CY137" s="23">
        <f t="shared" ca="1" si="107"/>
        <v>487.19692813882966</v>
      </c>
      <c r="CZ137" s="23">
        <f t="shared" ca="1" si="108"/>
        <v>484.94692813882966</v>
      </c>
      <c r="DA137" s="22">
        <f t="shared" ca="1" si="111"/>
        <v>-27.258204212287247</v>
      </c>
      <c r="DB137" s="23">
        <f t="shared" ca="1" si="112"/>
        <v>472.74179578771276</v>
      </c>
      <c r="DC137" s="23">
        <f t="shared" ca="1" si="110"/>
        <v>475.94692813882966</v>
      </c>
      <c r="DD137" s="23">
        <f t="shared" ca="1" si="109"/>
        <v>530.73996720471041</v>
      </c>
    </row>
    <row r="138" spans="97:108" x14ac:dyDescent="0.2">
      <c r="CS138" s="25">
        <f t="shared" ca="1" si="102"/>
        <v>10.399331441090236</v>
      </c>
      <c r="CT138" s="23">
        <f t="shared" ca="1" si="103"/>
        <v>11.4</v>
      </c>
      <c r="CU138" s="24">
        <f t="shared" si="104"/>
        <v>1</v>
      </c>
      <c r="CV138" s="24">
        <v>135</v>
      </c>
      <c r="CW138" s="23">
        <f t="shared" ca="1" si="105"/>
        <v>510.39933144109023</v>
      </c>
      <c r="CX138" s="23">
        <f t="shared" ca="1" si="106"/>
        <v>513.51913087341734</v>
      </c>
      <c r="CY138" s="23">
        <f t="shared" ca="1" si="107"/>
        <v>521.7993314410902</v>
      </c>
      <c r="CZ138" s="23">
        <f t="shared" ca="1" si="108"/>
        <v>519.39933144109023</v>
      </c>
      <c r="DA138" s="22">
        <f t="shared" ca="1" si="111"/>
        <v>2.2218701774040621</v>
      </c>
      <c r="DB138" s="23">
        <f t="shared" ca="1" si="112"/>
        <v>502.22187017740407</v>
      </c>
      <c r="DC138" s="23">
        <f t="shared" ca="1" si="110"/>
        <v>510.39933144109023</v>
      </c>
      <c r="DD138" s="23">
        <f t="shared" ca="1" si="109"/>
        <v>470.31734432494659</v>
      </c>
    </row>
    <row r="139" spans="97:108" x14ac:dyDescent="0.2">
      <c r="CS139" s="25">
        <f t="shared" ca="1" si="102"/>
        <v>-2.7853480568522322</v>
      </c>
      <c r="CT139" s="23">
        <f t="shared" ca="1" si="103"/>
        <v>11.549999999999999</v>
      </c>
      <c r="CU139" s="24">
        <f t="shared" si="104"/>
        <v>1</v>
      </c>
      <c r="CV139" s="24">
        <v>136</v>
      </c>
      <c r="CW139" s="23">
        <f t="shared" ca="1" si="105"/>
        <v>497.21465194314777</v>
      </c>
      <c r="CX139" s="23">
        <f t="shared" ca="1" si="106"/>
        <v>496.37904752609211</v>
      </c>
      <c r="CY139" s="23">
        <f t="shared" ca="1" si="107"/>
        <v>508.76465194314778</v>
      </c>
      <c r="CZ139" s="23">
        <f t="shared" ca="1" si="108"/>
        <v>506.21465194314777</v>
      </c>
      <c r="DA139" s="22">
        <f t="shared" ca="1" si="111"/>
        <v>-2.1187870036310135</v>
      </c>
      <c r="DB139" s="23">
        <f t="shared" ca="1" si="112"/>
        <v>497.88121299636896</v>
      </c>
      <c r="DC139" s="23">
        <f t="shared" ca="1" si="110"/>
        <v>497.21465194314777</v>
      </c>
      <c r="DD139" s="23">
        <f t="shared" ca="1" si="109"/>
        <v>530.71155637940103</v>
      </c>
    </row>
    <row r="140" spans="97:108" x14ac:dyDescent="0.2">
      <c r="CS140" s="25">
        <f t="shared" ca="1" si="102"/>
        <v>-23.417810064928911</v>
      </c>
      <c r="CT140" s="23">
        <f t="shared" ca="1" si="103"/>
        <v>11.7</v>
      </c>
      <c r="CU140" s="24">
        <f t="shared" si="104"/>
        <v>1</v>
      </c>
      <c r="CV140" s="24">
        <v>137</v>
      </c>
      <c r="CW140" s="23">
        <f t="shared" ca="1" si="105"/>
        <v>476.58218993507109</v>
      </c>
      <c r="CX140" s="23">
        <f t="shared" ca="1" si="106"/>
        <v>469.55684691559242</v>
      </c>
      <c r="CY140" s="23">
        <f t="shared" ca="1" si="107"/>
        <v>488.28218993507107</v>
      </c>
      <c r="CZ140" s="23">
        <f t="shared" ca="1" si="108"/>
        <v>485.58218993507109</v>
      </c>
      <c r="DA140" s="22">
        <f t="shared" ca="1" si="111"/>
        <v>-24.053446166018215</v>
      </c>
      <c r="DB140" s="23">
        <f t="shared" ca="1" si="112"/>
        <v>475.9465538339818</v>
      </c>
      <c r="DC140" s="23">
        <f t="shared" ca="1" si="110"/>
        <v>476.58218993507109</v>
      </c>
      <c r="DD140" s="23">
        <f t="shared" ca="1" si="109"/>
        <v>496.10997398121845</v>
      </c>
    </row>
    <row r="141" spans="97:108" x14ac:dyDescent="0.2">
      <c r="CS141" s="25">
        <f t="shared" ca="1" si="102"/>
        <v>-40.413053130140753</v>
      </c>
      <c r="CT141" s="23">
        <f t="shared" ca="1" si="103"/>
        <v>11.85</v>
      </c>
      <c r="CU141" s="24">
        <f t="shared" si="104"/>
        <v>1</v>
      </c>
      <c r="CV141" s="24">
        <v>138</v>
      </c>
      <c r="CW141" s="23">
        <f t="shared" ca="1" si="105"/>
        <v>459.58694686985928</v>
      </c>
      <c r="CX141" s="23">
        <f t="shared" ca="1" si="106"/>
        <v>447.46303093081701</v>
      </c>
      <c r="CY141" s="23">
        <f t="shared" ca="1" si="107"/>
        <v>471.4369468698593</v>
      </c>
      <c r="CZ141" s="23">
        <f t="shared" ca="1" si="108"/>
        <v>468.58694686985928</v>
      </c>
      <c r="DA141" s="22">
        <f t="shared" ca="1" si="111"/>
        <v>-47.629086979946216</v>
      </c>
      <c r="DB141" s="23">
        <f t="shared" ca="1" si="112"/>
        <v>452.37091302005376</v>
      </c>
      <c r="DC141" s="23">
        <f t="shared" ca="1" si="110"/>
        <v>540.41305313014072</v>
      </c>
      <c r="DD141" s="23">
        <f t="shared" ca="1" si="109"/>
        <v>502.37938934224786</v>
      </c>
    </row>
    <row r="142" spans="97:108" x14ac:dyDescent="0.2">
      <c r="CS142" s="25">
        <f t="shared" ca="1" si="102"/>
        <v>-25.493566015362145</v>
      </c>
      <c r="CT142" s="23">
        <f t="shared" ca="1" si="103"/>
        <v>12</v>
      </c>
      <c r="CU142" s="24">
        <f t="shared" si="104"/>
        <v>1</v>
      </c>
      <c r="CV142" s="24">
        <v>139</v>
      </c>
      <c r="CW142" s="23">
        <f t="shared" ca="1" si="105"/>
        <v>474.50643398463785</v>
      </c>
      <c r="CX142" s="23">
        <f t="shared" ca="1" si="106"/>
        <v>466.85836418002918</v>
      </c>
      <c r="CY142" s="23">
        <f t="shared" ca="1" si="107"/>
        <v>486.50643398463785</v>
      </c>
      <c r="CZ142" s="23">
        <f t="shared" ca="1" si="108"/>
        <v>483.50643398463785</v>
      </c>
      <c r="DA142" s="22">
        <f t="shared" ca="1" si="111"/>
        <v>-39.78229210934601</v>
      </c>
      <c r="DB142" s="23">
        <f t="shared" ca="1" si="112"/>
        <v>460.21770789065397</v>
      </c>
      <c r="DC142" s="23">
        <f t="shared" ca="1" si="110"/>
        <v>474.50643398463785</v>
      </c>
      <c r="DD142" s="23">
        <f t="shared" ca="1" si="109"/>
        <v>525.24902786784423</v>
      </c>
    </row>
    <row r="143" spans="97:108" x14ac:dyDescent="0.2">
      <c r="CS143" s="25">
        <f t="shared" ca="1" si="102"/>
        <v>29.181824956054278</v>
      </c>
      <c r="CT143" s="23">
        <f t="shared" ca="1" si="103"/>
        <v>12.15</v>
      </c>
      <c r="CU143" s="24">
        <f t="shared" si="104"/>
        <v>1</v>
      </c>
      <c r="CV143" s="24">
        <v>140</v>
      </c>
      <c r="CW143" s="23">
        <f t="shared" ca="1" si="105"/>
        <v>529.18182495605424</v>
      </c>
      <c r="CX143" s="23">
        <f t="shared" ca="1" si="106"/>
        <v>537.93637244287061</v>
      </c>
      <c r="CY143" s="23">
        <f t="shared" ca="1" si="107"/>
        <v>541.33182495605422</v>
      </c>
      <c r="CZ143" s="23">
        <f t="shared" ca="1" si="108"/>
        <v>538.18182495605424</v>
      </c>
      <c r="DA143" s="22">
        <f t="shared" ca="1" si="111"/>
        <v>17.247137323250477</v>
      </c>
      <c r="DB143" s="23">
        <f t="shared" ca="1" si="112"/>
        <v>517.24713732325051</v>
      </c>
      <c r="DC143" s="23">
        <f t="shared" ca="1" si="110"/>
        <v>529.18182495605424</v>
      </c>
      <c r="DD143" s="23">
        <f t="shared" ca="1" si="109"/>
        <v>536.65183627401427</v>
      </c>
    </row>
    <row r="144" spans="97:108" x14ac:dyDescent="0.2">
      <c r="CS144" s="25">
        <f t="shared" ca="1" si="102"/>
        <v>32.739779514458213</v>
      </c>
      <c r="CT144" s="23">
        <f t="shared" ca="1" si="103"/>
        <v>12.299999999999999</v>
      </c>
      <c r="CU144" s="24">
        <f t="shared" si="104"/>
        <v>1</v>
      </c>
      <c r="CV144" s="24">
        <v>141</v>
      </c>
      <c r="CW144" s="23">
        <f t="shared" ca="1" si="105"/>
        <v>532.73977951445818</v>
      </c>
      <c r="CX144" s="23">
        <f t="shared" ca="1" si="106"/>
        <v>542.56171336879572</v>
      </c>
      <c r="CY144" s="23">
        <f t="shared" ca="1" si="107"/>
        <v>545.03977951445813</v>
      </c>
      <c r="CZ144" s="23">
        <f t="shared" ca="1" si="108"/>
        <v>541.73977951445818</v>
      </c>
      <c r="DA144" s="22">
        <f t="shared" ca="1" si="111"/>
        <v>37.913920711433356</v>
      </c>
      <c r="DB144" s="23">
        <f t="shared" ca="1" si="112"/>
        <v>537.91392071143332</v>
      </c>
      <c r="DC144" s="23">
        <f t="shared" ca="1" si="110"/>
        <v>532.73977951445818</v>
      </c>
      <c r="DD144" s="23">
        <f t="shared" ca="1" si="109"/>
        <v>525.90338745110046</v>
      </c>
    </row>
    <row r="145" spans="97:108" x14ac:dyDescent="0.2">
      <c r="CS145" s="25">
        <f t="shared" ca="1" si="102"/>
        <v>-3.2633627562364831</v>
      </c>
      <c r="CT145" s="23">
        <f t="shared" ca="1" si="103"/>
        <v>12.45</v>
      </c>
      <c r="CU145" s="24">
        <f t="shared" si="104"/>
        <v>1</v>
      </c>
      <c r="CV145" s="24">
        <v>142</v>
      </c>
      <c r="CW145" s="23">
        <f t="shared" ca="1" si="105"/>
        <v>496.73663724376354</v>
      </c>
      <c r="CX145" s="23">
        <f t="shared" ca="1" si="106"/>
        <v>495.75762841689254</v>
      </c>
      <c r="CY145" s="23">
        <f t="shared" ca="1" si="107"/>
        <v>509.18663724376353</v>
      </c>
      <c r="CZ145" s="23">
        <f t="shared" ca="1" si="108"/>
        <v>505.73663724376354</v>
      </c>
      <c r="DA145" s="22">
        <f t="shared" ca="1" si="111"/>
        <v>8.1108134571935224</v>
      </c>
      <c r="DB145" s="23">
        <f t="shared" ca="1" si="112"/>
        <v>508.1108134571935</v>
      </c>
      <c r="DC145" s="23">
        <f t="shared" ca="1" si="110"/>
        <v>496.73663724376354</v>
      </c>
      <c r="DD145" s="23">
        <f t="shared" ca="1" si="109"/>
        <v>536.10672276383355</v>
      </c>
    </row>
    <row r="146" spans="97:108" x14ac:dyDescent="0.2">
      <c r="CS146" s="25">
        <f t="shared" ca="1" si="102"/>
        <v>19.024222352761761</v>
      </c>
      <c r="CT146" s="23">
        <f t="shared" ca="1" si="103"/>
        <v>12.6</v>
      </c>
      <c r="CU146" s="24">
        <f t="shared" si="104"/>
        <v>1</v>
      </c>
      <c r="CV146" s="24">
        <v>143</v>
      </c>
      <c r="CW146" s="23">
        <f t="shared" ca="1" si="105"/>
        <v>519.02422235276174</v>
      </c>
      <c r="CX146" s="23">
        <f t="shared" ca="1" si="106"/>
        <v>524.73148905859034</v>
      </c>
      <c r="CY146" s="23">
        <f t="shared" ca="1" si="107"/>
        <v>531.62422235276176</v>
      </c>
      <c r="CZ146" s="23">
        <f t="shared" ca="1" si="108"/>
        <v>528.02422235276174</v>
      </c>
      <c r="DA146" s="22">
        <f t="shared" ca="1" si="111"/>
        <v>21.457466389919819</v>
      </c>
      <c r="DB146" s="23">
        <f t="shared" ca="1" si="112"/>
        <v>521.45746638991977</v>
      </c>
      <c r="DC146" s="23">
        <f t="shared" ca="1" si="110"/>
        <v>519.02422235276174</v>
      </c>
      <c r="DD146" s="23">
        <f t="shared" ca="1" si="109"/>
        <v>515.8453608951495</v>
      </c>
    </row>
    <row r="147" spans="97:108" x14ac:dyDescent="0.2">
      <c r="CS147" s="25">
        <f t="shared" ca="1" si="102"/>
        <v>-1.3699508872094655</v>
      </c>
      <c r="CT147" s="23">
        <f t="shared" ca="1" si="103"/>
        <v>12.75</v>
      </c>
      <c r="CU147" s="24">
        <f t="shared" si="104"/>
        <v>1</v>
      </c>
      <c r="CV147" s="24">
        <v>144</v>
      </c>
      <c r="CW147" s="23">
        <f t="shared" ca="1" si="105"/>
        <v>498.63004911279052</v>
      </c>
      <c r="CX147" s="23">
        <f t="shared" ca="1" si="106"/>
        <v>498.21906384662771</v>
      </c>
      <c r="CY147" s="23">
        <f t="shared" ca="1" si="107"/>
        <v>511.38004911279052</v>
      </c>
      <c r="CZ147" s="23">
        <f t="shared" ca="1" si="108"/>
        <v>507.63004911279052</v>
      </c>
      <c r="DA147" s="22">
        <f t="shared" ca="1" si="111"/>
        <v>5.0672890297664805</v>
      </c>
      <c r="DB147" s="23">
        <f t="shared" ca="1" si="112"/>
        <v>505.06728902976647</v>
      </c>
      <c r="DC147" s="23">
        <f t="shared" ca="1" si="110"/>
        <v>498.63004911279052</v>
      </c>
      <c r="DD147" s="23">
        <f t="shared" ca="1" si="109"/>
        <v>505.93988114643139</v>
      </c>
    </row>
    <row r="148" spans="97:108" x14ac:dyDescent="0.2">
      <c r="CS148" s="25">
        <f t="shared" ca="1" si="102"/>
        <v>37.122942769234903</v>
      </c>
      <c r="CT148" s="23">
        <f t="shared" ca="1" si="103"/>
        <v>12.9</v>
      </c>
      <c r="CU148" s="24">
        <f t="shared" si="104"/>
        <v>1</v>
      </c>
      <c r="CV148" s="24">
        <v>145</v>
      </c>
      <c r="CW148" s="23">
        <f t="shared" ca="1" si="105"/>
        <v>537.1229427692349</v>
      </c>
      <c r="CX148" s="23">
        <f t="shared" ca="1" si="106"/>
        <v>548.25982560000534</v>
      </c>
      <c r="CY148" s="23">
        <f t="shared" ca="1" si="107"/>
        <v>550.02294276923487</v>
      </c>
      <c r="CZ148" s="23">
        <f t="shared" ca="1" si="108"/>
        <v>546.1229427692349</v>
      </c>
      <c r="DA148" s="22">
        <f t="shared" ca="1" si="111"/>
        <v>38.643129478164845</v>
      </c>
      <c r="DB148" s="23">
        <f t="shared" ca="1" si="112"/>
        <v>538.64312947816484</v>
      </c>
      <c r="DC148" s="23">
        <f t="shared" ca="1" si="110"/>
        <v>537.1229427692349</v>
      </c>
      <c r="DD148" s="23">
        <f t="shared" ca="1" si="109"/>
        <v>560.48760174995709</v>
      </c>
    </row>
    <row r="149" spans="97:108" x14ac:dyDescent="0.2">
      <c r="CS149" s="25">
        <f t="shared" ca="1" si="102"/>
        <v>35.740146454997294</v>
      </c>
      <c r="CT149" s="23">
        <f t="shared" ca="1" si="103"/>
        <v>13.049999999999999</v>
      </c>
      <c r="CU149" s="24">
        <f t="shared" si="104"/>
        <v>1</v>
      </c>
      <c r="CV149" s="24">
        <v>146</v>
      </c>
      <c r="CW149" s="23">
        <f t="shared" ca="1" si="105"/>
        <v>535.74014645499733</v>
      </c>
      <c r="CX149" s="23">
        <f t="shared" ca="1" si="106"/>
        <v>546.46219039149651</v>
      </c>
      <c r="CY149" s="23">
        <f t="shared" ca="1" si="107"/>
        <v>548.79014645499728</v>
      </c>
      <c r="CZ149" s="23">
        <f t="shared" ca="1" si="108"/>
        <v>544.74014645499733</v>
      </c>
      <c r="DA149" s="22">
        <f t="shared" ca="1" si="111"/>
        <v>47.333085298446747</v>
      </c>
      <c r="DB149" s="23">
        <f t="shared" ca="1" si="112"/>
        <v>547.3330852984468</v>
      </c>
      <c r="DC149" s="23">
        <f t="shared" ca="1" si="110"/>
        <v>535.74014645499733</v>
      </c>
      <c r="DD149" s="23">
        <f t="shared" ca="1" si="109"/>
        <v>528.86634676132871</v>
      </c>
    </row>
    <row r="150" spans="97:108" x14ac:dyDescent="0.2">
      <c r="CS150" s="25">
        <f t="shared" ca="1" si="102"/>
        <v>-13.330081664745364</v>
      </c>
      <c r="CT150" s="23">
        <f t="shared" ca="1" si="103"/>
        <v>13.2</v>
      </c>
      <c r="CU150" s="24">
        <f t="shared" si="104"/>
        <v>1</v>
      </c>
      <c r="CV150" s="24">
        <v>147</v>
      </c>
      <c r="CW150" s="23">
        <f t="shared" ca="1" si="105"/>
        <v>486.66991833525464</v>
      </c>
      <c r="CX150" s="23">
        <f t="shared" ca="1" si="106"/>
        <v>482.67089383583101</v>
      </c>
      <c r="CY150" s="23">
        <f t="shared" ca="1" si="107"/>
        <v>499.86991833525462</v>
      </c>
      <c r="CZ150" s="23">
        <f t="shared" ca="1" si="108"/>
        <v>495.66991833525464</v>
      </c>
      <c r="DA150" s="22">
        <f t="shared" ca="1" si="111"/>
        <v>0.86984392478865935</v>
      </c>
      <c r="DB150" s="23">
        <f t="shared" ca="1" si="112"/>
        <v>500.86984392478865</v>
      </c>
      <c r="DC150" s="23">
        <f t="shared" ca="1" si="110"/>
        <v>486.66991833525464</v>
      </c>
      <c r="DD150" s="23">
        <f t="shared" ca="1" si="109"/>
        <v>496.69073207746123</v>
      </c>
    </row>
    <row r="151" spans="97:108" x14ac:dyDescent="0.2">
      <c r="CS151" s="25">
        <f t="shared" ca="1" si="102"/>
        <v>20.095690304504306</v>
      </c>
      <c r="CT151" s="23">
        <f t="shared" ca="1" si="103"/>
        <v>13.35</v>
      </c>
      <c r="CU151" s="24">
        <f t="shared" si="104"/>
        <v>1</v>
      </c>
      <c r="CV151" s="24">
        <v>148</v>
      </c>
      <c r="CW151" s="23">
        <f t="shared" ca="1" si="105"/>
        <v>520.09569030450427</v>
      </c>
      <c r="CX151" s="23">
        <f t="shared" ca="1" si="106"/>
        <v>526.12439739585557</v>
      </c>
      <c r="CY151" s="23">
        <f t="shared" ca="1" si="107"/>
        <v>533.4456903045043</v>
      </c>
      <c r="CZ151" s="23">
        <f t="shared" ca="1" si="108"/>
        <v>529.09569030450427</v>
      </c>
      <c r="DA151" s="22">
        <f t="shared" ca="1" si="111"/>
        <v>20.356643481940903</v>
      </c>
      <c r="DB151" s="23">
        <f t="shared" ca="1" si="112"/>
        <v>520.35664348194086</v>
      </c>
      <c r="DC151" s="23">
        <f t="shared" ca="1" si="110"/>
        <v>520.09569030450427</v>
      </c>
      <c r="DD151" s="23">
        <f t="shared" ca="1" si="109"/>
        <v>516.25882987189539</v>
      </c>
    </row>
    <row r="152" spans="97:108" x14ac:dyDescent="0.2">
      <c r="CS152" s="25">
        <f t="shared" ca="1" si="102"/>
        <v>4.5943168762524769</v>
      </c>
      <c r="CT152" s="23">
        <f t="shared" ca="1" si="103"/>
        <v>13.5</v>
      </c>
      <c r="CU152" s="24">
        <f t="shared" si="104"/>
        <v>1</v>
      </c>
      <c r="CV152" s="24">
        <v>149</v>
      </c>
      <c r="CW152" s="23">
        <f t="shared" ca="1" si="105"/>
        <v>504.59431687625249</v>
      </c>
      <c r="CX152" s="23">
        <f t="shared" ca="1" si="106"/>
        <v>505.97261193912823</v>
      </c>
      <c r="CY152" s="23">
        <f t="shared" ca="1" si="107"/>
        <v>518.09431687625249</v>
      </c>
      <c r="CZ152" s="23">
        <f t="shared" ca="1" si="108"/>
        <v>513.59431687625249</v>
      </c>
      <c r="DA152" s="22">
        <f t="shared" ca="1" si="111"/>
        <v>10.701309920834747</v>
      </c>
      <c r="DB152" s="23">
        <f t="shared" ca="1" si="112"/>
        <v>510.70130992083477</v>
      </c>
      <c r="DC152" s="23">
        <f t="shared" ca="1" si="110"/>
        <v>504.59431687625249</v>
      </c>
      <c r="DD152" s="23">
        <f t="shared" ca="1" si="109"/>
        <v>528.01326779391923</v>
      </c>
    </row>
    <row r="153" spans="97:108" x14ac:dyDescent="0.2">
      <c r="CS153" s="25">
        <f t="shared" ca="1" si="102"/>
        <v>-4.403488231341008</v>
      </c>
      <c r="CT153" s="23">
        <f t="shared" ca="1" si="103"/>
        <v>13.65</v>
      </c>
      <c r="CU153" s="24">
        <f t="shared" si="104"/>
        <v>1</v>
      </c>
      <c r="CV153" s="24">
        <v>150</v>
      </c>
      <c r="CW153" s="23">
        <f t="shared" ca="1" si="105"/>
        <v>495.59651176865901</v>
      </c>
      <c r="CX153" s="23">
        <f t="shared" ca="1" si="106"/>
        <v>494.27546529925667</v>
      </c>
      <c r="CY153" s="23">
        <f t="shared" ca="1" si="107"/>
        <v>509.24651176865899</v>
      </c>
      <c r="CZ153" s="23">
        <f t="shared" ca="1" si="108"/>
        <v>504.59651176865901</v>
      </c>
      <c r="DA153" s="22">
        <f t="shared" ca="1" si="111"/>
        <v>-1.1930952550905838</v>
      </c>
      <c r="DB153" s="23">
        <f t="shared" ca="1" si="112"/>
        <v>498.80690474490939</v>
      </c>
      <c r="DC153" s="23">
        <f t="shared" ca="1" si="110"/>
        <v>495.59651176865901</v>
      </c>
      <c r="DD153" s="23">
        <f t="shared" ca="1" si="109"/>
        <v>484.86181483936628</v>
      </c>
    </row>
    <row r="154" spans="97:108" x14ac:dyDescent="0.2">
      <c r="CS154" s="25">
        <f t="shared" ca="1" si="102"/>
        <v>-24.940940724622752</v>
      </c>
      <c r="CT154" s="23">
        <f t="shared" ca="1" si="103"/>
        <v>13.799999999999999</v>
      </c>
      <c r="CU154" s="24">
        <f t="shared" si="104"/>
        <v>1</v>
      </c>
      <c r="CV154" s="24">
        <v>151</v>
      </c>
      <c r="CW154" s="23">
        <f t="shared" ca="1" si="105"/>
        <v>475.05905927537725</v>
      </c>
      <c r="CX154" s="23">
        <f t="shared" ca="1" si="106"/>
        <v>467.5767770579904</v>
      </c>
      <c r="CY154" s="23">
        <f t="shared" ca="1" si="107"/>
        <v>488.85905927537726</v>
      </c>
      <c r="CZ154" s="23">
        <f t="shared" ca="1" si="108"/>
        <v>484.05905927537725</v>
      </c>
      <c r="DA154" s="22">
        <f t="shared" ca="1" si="111"/>
        <v>-25.298869301149928</v>
      </c>
      <c r="DB154" s="23">
        <f t="shared" ca="1" si="112"/>
        <v>474.70113069885008</v>
      </c>
      <c r="DC154" s="23">
        <f t="shared" ca="1" si="110"/>
        <v>524.94094072462281</v>
      </c>
      <c r="DD154" s="23">
        <f t="shared" ca="1" si="109"/>
        <v>512.29765747801025</v>
      </c>
    </row>
    <row r="155" spans="97:108" x14ac:dyDescent="0.2">
      <c r="CS155" s="25">
        <f t="shared" ca="1" si="102"/>
        <v>-12.655328350119671</v>
      </c>
      <c r="CT155" s="23">
        <f t="shared" ca="1" si="103"/>
        <v>13.95</v>
      </c>
      <c r="CU155" s="24">
        <f t="shared" si="104"/>
        <v>1</v>
      </c>
      <c r="CV155" s="24">
        <v>152</v>
      </c>
      <c r="CW155" s="23">
        <f t="shared" ca="1" si="105"/>
        <v>487.34467164988035</v>
      </c>
      <c r="CX155" s="23">
        <f t="shared" ca="1" si="106"/>
        <v>483.54807314484441</v>
      </c>
      <c r="CY155" s="23">
        <f t="shared" ca="1" si="107"/>
        <v>501.29467164988034</v>
      </c>
      <c r="CZ155" s="23">
        <f t="shared" ca="1" si="108"/>
        <v>496.34467164988035</v>
      </c>
      <c r="DA155" s="22">
        <f t="shared" ca="1" si="111"/>
        <v>-20.24498914046465</v>
      </c>
      <c r="DB155" s="23">
        <f t="shared" ca="1" si="112"/>
        <v>479.75501085953533</v>
      </c>
      <c r="DC155" s="23">
        <f t="shared" ca="1" si="110"/>
        <v>512.6553283501197</v>
      </c>
      <c r="DD155" s="23">
        <f t="shared" ca="1" si="109"/>
        <v>549.22457407104196</v>
      </c>
    </row>
    <row r="156" spans="97:108" x14ac:dyDescent="0.2">
      <c r="CS156" s="25">
        <f t="shared" ca="1" si="102"/>
        <v>15.090414374705093</v>
      </c>
      <c r="CT156" s="23">
        <f t="shared" ca="1" si="103"/>
        <v>14.1</v>
      </c>
      <c r="CU156" s="24">
        <f t="shared" si="104"/>
        <v>1</v>
      </c>
      <c r="CV156" s="24">
        <v>153</v>
      </c>
      <c r="CW156" s="23">
        <f t="shared" ca="1" si="105"/>
        <v>515.09041437470512</v>
      </c>
      <c r="CX156" s="23">
        <f t="shared" ca="1" si="106"/>
        <v>519.61753868711662</v>
      </c>
      <c r="CY156" s="23">
        <f t="shared" ca="1" si="107"/>
        <v>529.19041437470514</v>
      </c>
      <c r="CZ156" s="23">
        <f t="shared" ca="1" si="108"/>
        <v>524.09041437470512</v>
      </c>
      <c r="DA156" s="22">
        <f t="shared" ca="1" si="111"/>
        <v>9.016917632565697</v>
      </c>
      <c r="DB156" s="23">
        <f t="shared" ca="1" si="112"/>
        <v>509.01691763256571</v>
      </c>
      <c r="DC156" s="23">
        <f t="shared" ca="1" si="110"/>
        <v>515.09041437470512</v>
      </c>
      <c r="DD156" s="23">
        <f t="shared" ca="1" si="109"/>
        <v>470.46068906492678</v>
      </c>
    </row>
    <row r="157" spans="97:108" x14ac:dyDescent="0.2">
      <c r="CS157" s="25">
        <f t="shared" ca="1" si="102"/>
        <v>-19.902406142468159</v>
      </c>
      <c r="CT157" s="23">
        <f t="shared" ca="1" si="103"/>
        <v>14.25</v>
      </c>
      <c r="CU157" s="24">
        <f t="shared" si="104"/>
        <v>1</v>
      </c>
      <c r="CV157" s="24">
        <v>154</v>
      </c>
      <c r="CW157" s="23">
        <f t="shared" ca="1" si="105"/>
        <v>480.09759385753182</v>
      </c>
      <c r="CX157" s="23">
        <f t="shared" ca="1" si="106"/>
        <v>474.12687201479139</v>
      </c>
      <c r="CY157" s="23">
        <f t="shared" ca="1" si="107"/>
        <v>494.34759385753182</v>
      </c>
      <c r="CZ157" s="23">
        <f t="shared" ca="1" si="108"/>
        <v>489.09759385753182</v>
      </c>
      <c r="DA157" s="22">
        <f t="shared" ca="1" si="111"/>
        <v>-17.19733085269845</v>
      </c>
      <c r="DB157" s="23">
        <f t="shared" ca="1" si="112"/>
        <v>482.80266914730157</v>
      </c>
      <c r="DC157" s="23">
        <f t="shared" ca="1" si="110"/>
        <v>480.09759385753182</v>
      </c>
      <c r="DD157" s="23">
        <f t="shared" ca="1" si="109"/>
        <v>500.97904686615419</v>
      </c>
    </row>
    <row r="158" spans="97:108" x14ac:dyDescent="0.2">
      <c r="CS158" s="25">
        <f t="shared" ca="1" si="102"/>
        <v>5.1075698841658346</v>
      </c>
      <c r="CT158" s="23">
        <f t="shared" ca="1" si="103"/>
        <v>14.399999999999999</v>
      </c>
      <c r="CU158" s="24">
        <f t="shared" si="104"/>
        <v>1</v>
      </c>
      <c r="CV158" s="24">
        <v>155</v>
      </c>
      <c r="CW158" s="23">
        <f t="shared" ca="1" si="105"/>
        <v>505.10756988416586</v>
      </c>
      <c r="CX158" s="23">
        <f t="shared" ca="1" si="106"/>
        <v>506.63984084941558</v>
      </c>
      <c r="CY158" s="23">
        <f t="shared" ca="1" si="107"/>
        <v>519.50756988416583</v>
      </c>
      <c r="CZ158" s="23">
        <f t="shared" ca="1" si="108"/>
        <v>514.10756988416586</v>
      </c>
      <c r="DA158" s="22">
        <f t="shared" ca="1" si="111"/>
        <v>-5.1629371643699962E-2</v>
      </c>
      <c r="DB158" s="23">
        <f t="shared" ca="1" si="112"/>
        <v>499.94837062835632</v>
      </c>
      <c r="DC158" s="23">
        <f t="shared" ca="1" si="110"/>
        <v>505.10756988416586</v>
      </c>
      <c r="DD158" s="23">
        <f t="shared" ca="1" si="109"/>
        <v>523.75459679271864</v>
      </c>
    </row>
    <row r="159" spans="97:108" x14ac:dyDescent="0.2">
      <c r="CS159" s="25">
        <f t="shared" ca="1" si="102"/>
        <v>1.0774222634210331</v>
      </c>
      <c r="CT159" s="23">
        <f t="shared" ca="1" si="103"/>
        <v>14.549999999999999</v>
      </c>
      <c r="CU159" s="24">
        <f t="shared" si="104"/>
        <v>1</v>
      </c>
      <c r="CV159" s="24">
        <v>156</v>
      </c>
      <c r="CW159" s="23">
        <f t="shared" ca="1" si="105"/>
        <v>501.07742226342106</v>
      </c>
      <c r="CX159" s="23">
        <f t="shared" ca="1" si="106"/>
        <v>501.40064894244733</v>
      </c>
      <c r="CY159" s="23">
        <f t="shared" ca="1" si="107"/>
        <v>515.62742226342107</v>
      </c>
      <c r="CZ159" s="23">
        <f t="shared" ca="1" si="108"/>
        <v>510.07742226342106</v>
      </c>
      <c r="DA159" s="22">
        <f t="shared" ca="1" si="111"/>
        <v>1.0619334519279231</v>
      </c>
      <c r="DB159" s="23">
        <f t="shared" ca="1" si="112"/>
        <v>501.06193345192793</v>
      </c>
      <c r="DC159" s="23">
        <f t="shared" ca="1" si="110"/>
        <v>501.07742226342106</v>
      </c>
      <c r="DD159" s="23">
        <f t="shared" ca="1" si="109"/>
        <v>510.49353649831926</v>
      </c>
    </row>
    <row r="160" spans="97:108" x14ac:dyDescent="0.2">
      <c r="CS160" s="25">
        <f t="shared" ca="1" si="102"/>
        <v>3.3471788611296258</v>
      </c>
      <c r="CT160" s="23">
        <f t="shared" ca="1" si="103"/>
        <v>14.7</v>
      </c>
      <c r="CU160" s="24">
        <f t="shared" si="104"/>
        <v>1</v>
      </c>
      <c r="CV160" s="24">
        <v>157</v>
      </c>
      <c r="CW160" s="23">
        <f t="shared" ca="1" si="105"/>
        <v>503.34717886112963</v>
      </c>
      <c r="CX160" s="23">
        <f t="shared" ca="1" si="106"/>
        <v>504.35133251946854</v>
      </c>
      <c r="CY160" s="23">
        <f t="shared" ca="1" si="107"/>
        <v>518.04717886112962</v>
      </c>
      <c r="CZ160" s="23">
        <f t="shared" ca="1" si="108"/>
        <v>512.34717886112958</v>
      </c>
      <c r="DA160" s="22">
        <f t="shared" ca="1" si="111"/>
        <v>3.6657588967080028</v>
      </c>
      <c r="DB160" s="23">
        <f t="shared" ca="1" si="112"/>
        <v>503.66575889670798</v>
      </c>
      <c r="DC160" s="23">
        <f t="shared" ca="1" si="110"/>
        <v>503.34717886112963</v>
      </c>
      <c r="DD160" s="23">
        <f t="shared" ca="1" si="109"/>
        <v>500.11237193554939</v>
      </c>
    </row>
    <row r="161" spans="97:108" x14ac:dyDescent="0.2">
      <c r="CS161" s="25">
        <f t="shared" ca="1" si="102"/>
        <v>-9.9628112532951505</v>
      </c>
      <c r="CT161" s="23">
        <f t="shared" ca="1" si="103"/>
        <v>14.85</v>
      </c>
      <c r="CU161" s="24">
        <f t="shared" si="104"/>
        <v>1</v>
      </c>
      <c r="CV161" s="24">
        <v>158</v>
      </c>
      <c r="CW161" s="23">
        <f t="shared" ca="1" si="105"/>
        <v>490.03718874670483</v>
      </c>
      <c r="CX161" s="23">
        <f t="shared" ca="1" si="106"/>
        <v>487.04834537071628</v>
      </c>
      <c r="CY161" s="23">
        <f t="shared" ca="1" si="107"/>
        <v>504.88718874670485</v>
      </c>
      <c r="CZ161" s="23">
        <f t="shared" ca="1" si="108"/>
        <v>499.03718874670483</v>
      </c>
      <c r="DA161" s="22">
        <f t="shared" ca="1" si="111"/>
        <v>-8.8630835842827498</v>
      </c>
      <c r="DB161" s="23">
        <f t="shared" ca="1" si="112"/>
        <v>491.13691641571722</v>
      </c>
      <c r="DC161" s="23">
        <f t="shared" ca="1" si="110"/>
        <v>490.03718874670483</v>
      </c>
      <c r="DD161" s="23">
        <f t="shared" ca="1" si="109"/>
        <v>531.2901431161597</v>
      </c>
    </row>
    <row r="162" spans="97:108" x14ac:dyDescent="0.2">
      <c r="CS162" s="25">
        <f t="shared" ca="1" si="102"/>
        <v>32.526283245059972</v>
      </c>
      <c r="CT162" s="23">
        <f t="shared" ca="1" si="103"/>
        <v>15</v>
      </c>
      <c r="CU162" s="24">
        <f t="shared" si="104"/>
        <v>1</v>
      </c>
      <c r="CV162" s="24">
        <v>159</v>
      </c>
      <c r="CW162" s="23">
        <f t="shared" ca="1" si="105"/>
        <v>532.52628324505997</v>
      </c>
      <c r="CX162" s="23">
        <f t="shared" ca="1" si="106"/>
        <v>542.28416821857797</v>
      </c>
      <c r="CY162" s="23">
        <f t="shared" ca="1" si="107"/>
        <v>547.52628324505997</v>
      </c>
      <c r="CZ162" s="23">
        <f t="shared" ca="1" si="108"/>
        <v>541.52628324505997</v>
      </c>
      <c r="DA162" s="22">
        <f t="shared" ca="1" si="111"/>
        <v>29.867358169775148</v>
      </c>
      <c r="DB162" s="23">
        <f t="shared" ca="1" si="112"/>
        <v>529.86735816977512</v>
      </c>
      <c r="DC162" s="23">
        <f t="shared" ca="1" si="110"/>
        <v>532.52628324505997</v>
      </c>
      <c r="DD162" s="23">
        <f t="shared" ca="1" si="109"/>
        <v>507.34051207976546</v>
      </c>
    </row>
    <row r="163" spans="97:108" x14ac:dyDescent="0.2">
      <c r="CS163" s="25">
        <f t="shared" ca="1" si="102"/>
        <v>10.441356475962531</v>
      </c>
      <c r="CT163" s="23">
        <f t="shared" ca="1" si="103"/>
        <v>15.149999999999999</v>
      </c>
      <c r="CU163" s="24">
        <f t="shared" si="104"/>
        <v>1</v>
      </c>
      <c r="CV163" s="24">
        <v>160</v>
      </c>
      <c r="CW163" s="23">
        <f t="shared" ca="1" si="105"/>
        <v>510.44135647596255</v>
      </c>
      <c r="CX163" s="23">
        <f t="shared" ca="1" si="106"/>
        <v>513.57376341875124</v>
      </c>
      <c r="CY163" s="23">
        <f t="shared" ca="1" si="107"/>
        <v>525.59135647596258</v>
      </c>
      <c r="CZ163" s="23">
        <f t="shared" ca="1" si="108"/>
        <v>519.44135647596249</v>
      </c>
      <c r="DA163" s="22">
        <f t="shared" ca="1" si="111"/>
        <v>19.401563926895072</v>
      </c>
      <c r="DB163" s="23">
        <f t="shared" ca="1" si="112"/>
        <v>519.40156392689505</v>
      </c>
      <c r="DC163" s="23">
        <f t="shared" ca="1" si="110"/>
        <v>510.44135647596255</v>
      </c>
      <c r="DD163" s="23">
        <f t="shared" ca="1" si="109"/>
        <v>511.10497663302402</v>
      </c>
    </row>
    <row r="164" spans="97:108" x14ac:dyDescent="0.2">
      <c r="CS164" s="25">
        <f t="shared" ca="1" si="102"/>
        <v>9.1817088427439835</v>
      </c>
      <c r="CT164" s="23">
        <f t="shared" ca="1" si="103"/>
        <v>15.299999999999999</v>
      </c>
      <c r="CU164" s="24">
        <f t="shared" si="104"/>
        <v>1</v>
      </c>
      <c r="CV164" s="24">
        <v>161</v>
      </c>
      <c r="CW164" s="23">
        <f t="shared" ca="1" si="105"/>
        <v>509.181708842744</v>
      </c>
      <c r="CX164" s="23">
        <f t="shared" ca="1" si="106"/>
        <v>511.93622149556717</v>
      </c>
      <c r="CY164" s="23">
        <f t="shared" ca="1" si="107"/>
        <v>524.48170884274396</v>
      </c>
      <c r="CZ164" s="23">
        <f t="shared" ca="1" si="108"/>
        <v>518.181708842744</v>
      </c>
      <c r="DA164" s="22">
        <f t="shared" ca="1" si="111"/>
        <v>15.002178020812504</v>
      </c>
      <c r="DB164" s="23">
        <f t="shared" ca="1" si="112"/>
        <v>515.00217802081249</v>
      </c>
      <c r="DC164" s="23">
        <f t="shared" ca="1" si="110"/>
        <v>509.181708842744</v>
      </c>
      <c r="DD164" s="23">
        <f t="shared" ca="1" si="109"/>
        <v>483.23549277696907</v>
      </c>
    </row>
    <row r="165" spans="97:108" x14ac:dyDescent="0.2">
      <c r="CS165" s="25">
        <f t="shared" ca="1" si="102"/>
        <v>13.436736650337647</v>
      </c>
      <c r="CT165" s="23">
        <f t="shared" ca="1" si="103"/>
        <v>15.45</v>
      </c>
      <c r="CU165" s="24">
        <f t="shared" si="104"/>
        <v>1</v>
      </c>
      <c r="CV165" s="24">
        <v>162</v>
      </c>
      <c r="CW165" s="23">
        <f t="shared" ca="1" si="105"/>
        <v>513.43673665033759</v>
      </c>
      <c r="CX165" s="23">
        <f t="shared" ca="1" si="106"/>
        <v>517.46775764543895</v>
      </c>
      <c r="CY165" s="23">
        <f t="shared" ca="1" si="107"/>
        <v>528.88673665033764</v>
      </c>
      <c r="CZ165" s="23">
        <f t="shared" ca="1" si="108"/>
        <v>522.43673665033759</v>
      </c>
      <c r="DA165" s="22">
        <f t="shared" ca="1" si="111"/>
        <v>17.9373900565814</v>
      </c>
      <c r="DB165" s="23">
        <f t="shared" ca="1" si="112"/>
        <v>517.93739005658142</v>
      </c>
      <c r="DC165" s="23">
        <f t="shared" ca="1" si="110"/>
        <v>513.43673665033759</v>
      </c>
      <c r="DD165" s="23">
        <f t="shared" ca="1" si="109"/>
        <v>512.78670431949388</v>
      </c>
    </row>
    <row r="166" spans="97:108" x14ac:dyDescent="0.2">
      <c r="CS166" s="25">
        <f t="shared" ca="1" si="102"/>
        <v>-33.057712054222463</v>
      </c>
      <c r="CT166" s="23">
        <f t="shared" ca="1" si="103"/>
        <v>15.6</v>
      </c>
      <c r="CU166" s="24">
        <f t="shared" si="104"/>
        <v>1</v>
      </c>
      <c r="CV166" s="24">
        <v>163</v>
      </c>
      <c r="CW166" s="23">
        <f t="shared" ca="1" si="105"/>
        <v>466.94228794577754</v>
      </c>
      <c r="CX166" s="23">
        <f t="shared" ca="1" si="106"/>
        <v>457.02497432951077</v>
      </c>
      <c r="CY166" s="23">
        <f t="shared" ca="1" si="107"/>
        <v>482.54228794577756</v>
      </c>
      <c r="CZ166" s="23">
        <f t="shared" ca="1" si="108"/>
        <v>475.94228794577754</v>
      </c>
      <c r="DA166" s="22">
        <f t="shared" ca="1" si="111"/>
        <v>-27.676495037248046</v>
      </c>
      <c r="DB166" s="23">
        <f t="shared" ca="1" si="112"/>
        <v>472.32350496275194</v>
      </c>
      <c r="DC166" s="23">
        <f t="shared" ca="1" si="110"/>
        <v>533.05771205422252</v>
      </c>
      <c r="DD166" s="23">
        <f t="shared" ca="1" si="109"/>
        <v>479.36060280854957</v>
      </c>
    </row>
    <row r="167" spans="97:108" x14ac:dyDescent="0.2">
      <c r="CS167" s="25">
        <f t="shared" ca="1" si="102"/>
        <v>23.957910302493008</v>
      </c>
      <c r="CT167" s="23">
        <f t="shared" ca="1" si="103"/>
        <v>15.75</v>
      </c>
      <c r="CU167" s="24">
        <f t="shared" si="104"/>
        <v>1</v>
      </c>
      <c r="CV167" s="24">
        <v>164</v>
      </c>
      <c r="CW167" s="23">
        <f t="shared" ca="1" si="105"/>
        <v>523.95791030249302</v>
      </c>
      <c r="CX167" s="23">
        <f t="shared" ca="1" si="106"/>
        <v>531.1452833932409</v>
      </c>
      <c r="CY167" s="23">
        <f t="shared" ca="1" si="107"/>
        <v>539.70791030249302</v>
      </c>
      <c r="CZ167" s="23">
        <f t="shared" ca="1" si="108"/>
        <v>532.95791030249302</v>
      </c>
      <c r="DA167" s="22">
        <f t="shared" ca="1" si="111"/>
        <v>15.654961791318595</v>
      </c>
      <c r="DB167" s="23">
        <f t="shared" ca="1" si="112"/>
        <v>515.65496179131856</v>
      </c>
      <c r="DC167" s="23">
        <f t="shared" ca="1" si="110"/>
        <v>523.95791030249302</v>
      </c>
      <c r="DD167" s="23">
        <f t="shared" ca="1" si="109"/>
        <v>504.84447507754231</v>
      </c>
    </row>
    <row r="168" spans="97:108" x14ac:dyDescent="0.2">
      <c r="CS168" s="25">
        <f t="shared" ca="1" si="102"/>
        <v>28.385504671119065</v>
      </c>
      <c r="CT168" s="23">
        <f t="shared" ca="1" si="103"/>
        <v>15.899999999999999</v>
      </c>
      <c r="CU168" s="24">
        <f t="shared" si="104"/>
        <v>1</v>
      </c>
      <c r="CV168" s="24">
        <v>165</v>
      </c>
      <c r="CW168" s="23">
        <f t="shared" ca="1" si="105"/>
        <v>528.38550467111907</v>
      </c>
      <c r="CX168" s="23">
        <f t="shared" ca="1" si="106"/>
        <v>536.9011560724548</v>
      </c>
      <c r="CY168" s="23">
        <f t="shared" ca="1" si="107"/>
        <v>544.28550467111904</v>
      </c>
      <c r="CZ168" s="23">
        <f t="shared" ca="1" si="108"/>
        <v>537.38550467111907</v>
      </c>
      <c r="DA168" s="22">
        <f t="shared" ca="1" si="111"/>
        <v>33.081993208514646</v>
      </c>
      <c r="DB168" s="23">
        <f t="shared" ca="1" si="112"/>
        <v>533.08199320851463</v>
      </c>
      <c r="DC168" s="23">
        <f t="shared" ca="1" si="110"/>
        <v>528.38550467111907</v>
      </c>
      <c r="DD168" s="23">
        <f t="shared" ca="1" si="109"/>
        <v>496.7886714197295</v>
      </c>
    </row>
    <row r="169" spans="97:108" x14ac:dyDescent="0.2">
      <c r="CS169" s="25">
        <f t="shared" ca="1" si="102"/>
        <v>-14.055819289815133</v>
      </c>
      <c r="CT169" s="23">
        <f t="shared" ca="1" si="103"/>
        <v>16.05</v>
      </c>
      <c r="CU169" s="24">
        <f t="shared" si="104"/>
        <v>1</v>
      </c>
      <c r="CV169" s="24">
        <v>166</v>
      </c>
      <c r="CW169" s="23">
        <f t="shared" ca="1" si="105"/>
        <v>485.94418071018487</v>
      </c>
      <c r="CX169" s="23">
        <f t="shared" ca="1" si="106"/>
        <v>481.72743492324031</v>
      </c>
      <c r="CY169" s="23">
        <f t="shared" ca="1" si="107"/>
        <v>501.99418071018488</v>
      </c>
      <c r="CZ169" s="23">
        <f t="shared" ca="1" si="108"/>
        <v>494.94418071018487</v>
      </c>
      <c r="DA169" s="22">
        <f t="shared" ca="1" si="111"/>
        <v>-4.1312213272607394</v>
      </c>
      <c r="DB169" s="23">
        <f t="shared" ca="1" si="112"/>
        <v>495.86877867273927</v>
      </c>
      <c r="DC169" s="23">
        <f t="shared" ca="1" si="110"/>
        <v>485.94418071018487</v>
      </c>
      <c r="DD169" s="23">
        <f t="shared" ca="1" si="109"/>
        <v>529.72371399983047</v>
      </c>
    </row>
    <row r="170" spans="97:108" x14ac:dyDescent="0.2">
      <c r="CS170" s="25">
        <f t="shared" ca="1" si="102"/>
        <v>25.825061512314797</v>
      </c>
      <c r="CT170" s="23">
        <f t="shared" ca="1" si="103"/>
        <v>16.2</v>
      </c>
      <c r="CU170" s="24">
        <f t="shared" si="104"/>
        <v>1</v>
      </c>
      <c r="CV170" s="24">
        <v>167</v>
      </c>
      <c r="CW170" s="23">
        <f t="shared" ca="1" si="105"/>
        <v>525.82506151231485</v>
      </c>
      <c r="CX170" s="23">
        <f t="shared" ca="1" si="106"/>
        <v>533.57257996600924</v>
      </c>
      <c r="CY170" s="23">
        <f t="shared" ca="1" si="107"/>
        <v>542.02506151231489</v>
      </c>
      <c r="CZ170" s="23">
        <f t="shared" ca="1" si="108"/>
        <v>534.82506151231485</v>
      </c>
      <c r="DA170" s="22">
        <f t="shared" ca="1" si="111"/>
        <v>24.585695114136573</v>
      </c>
      <c r="DB170" s="23">
        <f t="shared" ca="1" si="112"/>
        <v>524.58569511413657</v>
      </c>
      <c r="DC170" s="23">
        <f t="shared" ca="1" si="110"/>
        <v>525.82506151231485</v>
      </c>
      <c r="DD170" s="23">
        <f t="shared" ca="1" si="109"/>
        <v>481.10239550318812</v>
      </c>
    </row>
    <row r="171" spans="97:108" x14ac:dyDescent="0.2">
      <c r="CS171" s="25">
        <f t="shared" ca="1" si="102"/>
        <v>-19.215180358195564</v>
      </c>
      <c r="CT171" s="23">
        <f t="shared" ca="1" si="103"/>
        <v>16.349999999999998</v>
      </c>
      <c r="CU171" s="24">
        <f t="shared" si="104"/>
        <v>1</v>
      </c>
      <c r="CV171" s="24">
        <v>168</v>
      </c>
      <c r="CW171" s="23">
        <f t="shared" ca="1" si="105"/>
        <v>480.78481964180446</v>
      </c>
      <c r="CX171" s="23">
        <f t="shared" ca="1" si="106"/>
        <v>475.02026553434575</v>
      </c>
      <c r="CY171" s="23">
        <f t="shared" ca="1" si="107"/>
        <v>497.13481964180448</v>
      </c>
      <c r="CZ171" s="23">
        <f t="shared" ca="1" si="108"/>
        <v>489.78481964180446</v>
      </c>
      <c r="DA171" s="22">
        <f t="shared" ca="1" si="111"/>
        <v>-11.839471823954593</v>
      </c>
      <c r="DB171" s="23">
        <f t="shared" ca="1" si="112"/>
        <v>488.16052817604543</v>
      </c>
      <c r="DC171" s="23">
        <f t="shared" ca="1" si="110"/>
        <v>519.21518035819554</v>
      </c>
      <c r="DD171" s="23">
        <f t="shared" ca="1" si="109"/>
        <v>509.09071348756009</v>
      </c>
    </row>
    <row r="172" spans="97:108" x14ac:dyDescent="0.2">
      <c r="CS172" s="25">
        <f t="shared" ca="1" si="102"/>
        <v>-34.044175945513047</v>
      </c>
      <c r="CT172" s="23">
        <f t="shared" ca="1" si="103"/>
        <v>16.5</v>
      </c>
      <c r="CU172" s="24">
        <f t="shared" si="104"/>
        <v>1</v>
      </c>
      <c r="CV172" s="24">
        <v>169</v>
      </c>
      <c r="CW172" s="23">
        <f t="shared" ca="1" si="105"/>
        <v>465.95582405448692</v>
      </c>
      <c r="CX172" s="23">
        <f t="shared" ca="1" si="106"/>
        <v>455.74257127083303</v>
      </c>
      <c r="CY172" s="23">
        <f t="shared" ca="1" si="107"/>
        <v>482.45582405448692</v>
      </c>
      <c r="CZ172" s="23">
        <f t="shared" ca="1" si="108"/>
        <v>474.95582405448692</v>
      </c>
      <c r="DA172" s="22">
        <f t="shared" ca="1" si="111"/>
        <v>-37.596017492699424</v>
      </c>
      <c r="DB172" s="23">
        <f t="shared" ca="1" si="112"/>
        <v>462.40398250730055</v>
      </c>
      <c r="DC172" s="23">
        <f t="shared" ca="1" si="110"/>
        <v>465.95582405448692</v>
      </c>
      <c r="DD172" s="23">
        <f t="shared" ca="1" si="109"/>
        <v>523.73569436317337</v>
      </c>
    </row>
    <row r="173" spans="97:108" x14ac:dyDescent="0.2">
      <c r="CS173" s="25">
        <f t="shared" ca="1" si="102"/>
        <v>-21.891849686280814</v>
      </c>
      <c r="CT173" s="23">
        <f t="shared" ca="1" si="103"/>
        <v>16.649999999999999</v>
      </c>
      <c r="CU173" s="24">
        <f t="shared" si="104"/>
        <v>1</v>
      </c>
      <c r="CV173" s="24">
        <v>170</v>
      </c>
      <c r="CW173" s="23">
        <f t="shared" ca="1" si="105"/>
        <v>478.10815031371919</v>
      </c>
      <c r="CX173" s="23">
        <f t="shared" ca="1" si="106"/>
        <v>471.54059540783493</v>
      </c>
      <c r="CY173" s="23">
        <f t="shared" ca="1" si="107"/>
        <v>494.75815031371917</v>
      </c>
      <c r="CZ173" s="23">
        <f t="shared" ca="1" si="108"/>
        <v>487.10815031371919</v>
      </c>
      <c r="DA173" s="22">
        <f t="shared" ca="1" si="111"/>
        <v>-33.170654934090642</v>
      </c>
      <c r="DB173" s="23">
        <f t="shared" ca="1" si="112"/>
        <v>466.82934506590937</v>
      </c>
      <c r="DC173" s="23">
        <f t="shared" ca="1" si="110"/>
        <v>478.10815031371919</v>
      </c>
      <c r="DD173" s="23">
        <f t="shared" ca="1" si="109"/>
        <v>494.12069226079086</v>
      </c>
    </row>
    <row r="174" spans="97:108" x14ac:dyDescent="0.2">
      <c r="CS174" s="25">
        <f t="shared" ca="1" si="102"/>
        <v>-3.2666790778454868</v>
      </c>
      <c r="CT174" s="23">
        <f t="shared" ca="1" si="103"/>
        <v>16.8</v>
      </c>
      <c r="CU174" s="24">
        <f t="shared" si="104"/>
        <v>1</v>
      </c>
      <c r="CV174" s="24">
        <v>171</v>
      </c>
      <c r="CW174" s="23">
        <f t="shared" ca="1" si="105"/>
        <v>496.73332092215452</v>
      </c>
      <c r="CX174" s="23">
        <f t="shared" ca="1" si="106"/>
        <v>495.75331719880086</v>
      </c>
      <c r="CY174" s="23">
        <f t="shared" ca="1" si="107"/>
        <v>513.53332092215453</v>
      </c>
      <c r="CZ174" s="23">
        <f t="shared" ca="1" si="108"/>
        <v>505.73332092215452</v>
      </c>
      <c r="DA174" s="22">
        <f t="shared" ca="1" si="111"/>
        <v>-13.217875558072679</v>
      </c>
      <c r="DB174" s="23">
        <f t="shared" ca="1" si="112"/>
        <v>486.78212444192729</v>
      </c>
      <c r="DC174" s="23">
        <f t="shared" ca="1" si="110"/>
        <v>503.26667907784548</v>
      </c>
      <c r="DD174" s="23">
        <f t="shared" ca="1" si="109"/>
        <v>506.0446550798361</v>
      </c>
    </row>
    <row r="175" spans="97:108" x14ac:dyDescent="0.2">
      <c r="CS175" s="25">
        <f t="shared" ca="1" si="102"/>
        <v>-14.487118978726489</v>
      </c>
      <c r="CT175" s="23">
        <f t="shared" ca="1" si="103"/>
        <v>16.95</v>
      </c>
      <c r="CU175" s="24">
        <f t="shared" si="104"/>
        <v>1</v>
      </c>
      <c r="CV175" s="24">
        <v>172</v>
      </c>
      <c r="CW175" s="23">
        <f t="shared" ca="1" si="105"/>
        <v>485.51288102127353</v>
      </c>
      <c r="CX175" s="23">
        <f t="shared" ca="1" si="106"/>
        <v>481.16674532765558</v>
      </c>
      <c r="CY175" s="23">
        <f t="shared" ca="1" si="107"/>
        <v>502.46288102127352</v>
      </c>
      <c r="CZ175" s="23">
        <f t="shared" ca="1" si="108"/>
        <v>494.51288102127353</v>
      </c>
      <c r="DA175" s="22">
        <f t="shared" ca="1" si="111"/>
        <v>-18.452481646148293</v>
      </c>
      <c r="DB175" s="23">
        <f t="shared" ca="1" si="112"/>
        <v>481.54751835385173</v>
      </c>
      <c r="DC175" s="23">
        <f t="shared" ca="1" si="110"/>
        <v>485.51288102127353</v>
      </c>
      <c r="DD175" s="23">
        <f t="shared" ca="1" si="109"/>
        <v>487.96126077217082</v>
      </c>
    </row>
    <row r="176" spans="97:108" x14ac:dyDescent="0.2">
      <c r="CS176" s="25">
        <f t="shared" ca="1" si="102"/>
        <v>-4.6788018715540582</v>
      </c>
      <c r="CT176" s="23">
        <f t="shared" ca="1" si="103"/>
        <v>17.099999999999998</v>
      </c>
      <c r="CU176" s="24">
        <f t="shared" si="104"/>
        <v>1</v>
      </c>
      <c r="CV176" s="24">
        <v>173</v>
      </c>
      <c r="CW176" s="23">
        <f t="shared" ca="1" si="105"/>
        <v>495.32119812844593</v>
      </c>
      <c r="CX176" s="23">
        <f t="shared" ca="1" si="106"/>
        <v>493.91755756697972</v>
      </c>
      <c r="CY176" s="23">
        <f t="shared" ca="1" si="107"/>
        <v>512.42119812844589</v>
      </c>
      <c r="CZ176" s="23">
        <f t="shared" ca="1" si="108"/>
        <v>504.32119812844593</v>
      </c>
      <c r="DA176" s="22">
        <f t="shared" ca="1" si="111"/>
        <v>-10.214546365398546</v>
      </c>
      <c r="DB176" s="23">
        <f t="shared" ca="1" si="112"/>
        <v>489.78545363460148</v>
      </c>
      <c r="DC176" s="23">
        <f t="shared" ca="1" si="110"/>
        <v>495.32119812844593</v>
      </c>
      <c r="DD176" s="23">
        <f t="shared" ca="1" si="109"/>
        <v>500.28235354494581</v>
      </c>
    </row>
    <row r="177" spans="97:108" x14ac:dyDescent="0.2">
      <c r="CS177" s="25">
        <f t="shared" ca="1" si="102"/>
        <v>-12.7264118187911</v>
      </c>
      <c r="CT177" s="23">
        <f t="shared" ca="1" si="103"/>
        <v>17.25</v>
      </c>
      <c r="CU177" s="24">
        <f t="shared" si="104"/>
        <v>1</v>
      </c>
      <c r="CV177" s="24">
        <v>174</v>
      </c>
      <c r="CW177" s="23">
        <f t="shared" ca="1" si="105"/>
        <v>487.27358818120888</v>
      </c>
      <c r="CX177" s="23">
        <f t="shared" ca="1" si="106"/>
        <v>483.45566463557157</v>
      </c>
      <c r="CY177" s="23">
        <f t="shared" ca="1" si="107"/>
        <v>504.52358818120888</v>
      </c>
      <c r="CZ177" s="23">
        <f t="shared" ca="1" si="108"/>
        <v>496.27358818120888</v>
      </c>
      <c r="DA177" s="22">
        <f t="shared" ca="1" si="111"/>
        <v>-15.790775728410663</v>
      </c>
      <c r="DB177" s="23">
        <f t="shared" ca="1" si="112"/>
        <v>484.20922427158933</v>
      </c>
      <c r="DC177" s="23">
        <f t="shared" ca="1" si="110"/>
        <v>487.27358818120888</v>
      </c>
      <c r="DD177" s="23">
        <f t="shared" ca="1" si="109"/>
        <v>496.0745349733379</v>
      </c>
    </row>
    <row r="178" spans="97:108" x14ac:dyDescent="0.2">
      <c r="CS178" s="25">
        <f t="shared" ca="1" si="102"/>
        <v>4.7788961848643989</v>
      </c>
      <c r="CT178" s="23">
        <f t="shared" ca="1" si="103"/>
        <v>17.399999999999999</v>
      </c>
      <c r="CU178" s="24">
        <f t="shared" si="104"/>
        <v>1</v>
      </c>
      <c r="CV178" s="24">
        <v>175</v>
      </c>
      <c r="CW178" s="23">
        <f t="shared" ca="1" si="105"/>
        <v>504.77889618486438</v>
      </c>
      <c r="CX178" s="23">
        <f t="shared" ca="1" si="106"/>
        <v>506.21256504032374</v>
      </c>
      <c r="CY178" s="23">
        <f t="shared" ca="1" si="107"/>
        <v>522.17889618486436</v>
      </c>
      <c r="CZ178" s="23">
        <f t="shared" ca="1" si="108"/>
        <v>513.77889618486438</v>
      </c>
      <c r="DA178" s="22">
        <f t="shared" ca="1" si="111"/>
        <v>4.1663466341200106E-2</v>
      </c>
      <c r="DB178" s="23">
        <f t="shared" ca="1" si="112"/>
        <v>500.04166346634122</v>
      </c>
      <c r="DC178" s="23">
        <f t="shared" ca="1" si="110"/>
        <v>504.77889618486438</v>
      </c>
      <c r="DD178" s="23">
        <f t="shared" ca="1" si="109"/>
        <v>502.6244137153127</v>
      </c>
    </row>
    <row r="179" spans="97:108" x14ac:dyDescent="0.2">
      <c r="CS179" s="25">
        <f t="shared" ca="1" si="102"/>
        <v>-31.287455690782338</v>
      </c>
      <c r="CT179" s="23">
        <f t="shared" ca="1" si="103"/>
        <v>17.55</v>
      </c>
      <c r="CU179" s="24">
        <f t="shared" si="104"/>
        <v>1</v>
      </c>
      <c r="CV179" s="24">
        <v>176</v>
      </c>
      <c r="CW179" s="23">
        <f t="shared" ca="1" si="105"/>
        <v>468.71254430921766</v>
      </c>
      <c r="CX179" s="23">
        <f t="shared" ca="1" si="106"/>
        <v>459.32630760198299</v>
      </c>
      <c r="CY179" s="23">
        <f t="shared" ca="1" si="107"/>
        <v>486.26254430921767</v>
      </c>
      <c r="CZ179" s="23">
        <f t="shared" ca="1" si="108"/>
        <v>477.71254430921766</v>
      </c>
      <c r="DA179" s="22">
        <f t="shared" ca="1" si="111"/>
        <v>-31.274956650879979</v>
      </c>
      <c r="DB179" s="23">
        <f t="shared" ca="1" si="112"/>
        <v>468.72504334912003</v>
      </c>
      <c r="DC179" s="23">
        <f t="shared" ca="1" si="110"/>
        <v>468.71254430921766</v>
      </c>
      <c r="DD179" s="23">
        <f t="shared" ca="1" si="109"/>
        <v>523.66854387589763</v>
      </c>
    </row>
    <row r="180" spans="97:108" x14ac:dyDescent="0.2">
      <c r="CS180" s="25">
        <f t="shared" ca="1" si="102"/>
        <v>-1.6293204424721777</v>
      </c>
      <c r="CT180" s="23">
        <f t="shared" ca="1" si="103"/>
        <v>17.7</v>
      </c>
      <c r="CU180" s="24">
        <f t="shared" si="104"/>
        <v>1</v>
      </c>
      <c r="CV180" s="24">
        <v>177</v>
      </c>
      <c r="CW180" s="23">
        <f t="shared" ca="1" si="105"/>
        <v>498.37067955752781</v>
      </c>
      <c r="CX180" s="23">
        <f t="shared" ca="1" si="106"/>
        <v>497.88188342478617</v>
      </c>
      <c r="CY180" s="23">
        <f t="shared" ca="1" si="107"/>
        <v>516.0706795575278</v>
      </c>
      <c r="CZ180" s="23">
        <f t="shared" ca="1" si="108"/>
        <v>507.37067955752781</v>
      </c>
      <c r="DA180" s="22">
        <f t="shared" ca="1" si="111"/>
        <v>-11.011807437736172</v>
      </c>
      <c r="DB180" s="23">
        <f t="shared" ca="1" si="112"/>
        <v>488.98819256226381</v>
      </c>
      <c r="DC180" s="23">
        <f t="shared" ca="1" si="110"/>
        <v>498.37067955752781</v>
      </c>
      <c r="DD180" s="23">
        <f t="shared" ca="1" si="109"/>
        <v>492.74644264512028</v>
      </c>
    </row>
    <row r="181" spans="97:108" x14ac:dyDescent="0.2">
      <c r="CS181" s="25">
        <f t="shared" ca="1" si="102"/>
        <v>-26.23487050859142</v>
      </c>
      <c r="CT181" s="23">
        <f t="shared" ca="1" si="103"/>
        <v>17.849999999999998</v>
      </c>
      <c r="CU181" s="24">
        <f t="shared" si="104"/>
        <v>1</v>
      </c>
      <c r="CV181" s="24">
        <v>178</v>
      </c>
      <c r="CW181" s="23">
        <f t="shared" ca="1" si="105"/>
        <v>473.76512949140857</v>
      </c>
      <c r="CX181" s="23">
        <f t="shared" ca="1" si="106"/>
        <v>465.89466833883114</v>
      </c>
      <c r="CY181" s="23">
        <f t="shared" ca="1" si="107"/>
        <v>491.6151294914086</v>
      </c>
      <c r="CZ181" s="23">
        <f t="shared" ca="1" si="108"/>
        <v>482.76512949140857</v>
      </c>
      <c r="DA181" s="22">
        <f t="shared" ca="1" si="111"/>
        <v>-29.538412739912271</v>
      </c>
      <c r="DB181" s="23">
        <f t="shared" ca="1" si="112"/>
        <v>470.46158726008775</v>
      </c>
      <c r="DC181" s="23">
        <f t="shared" ca="1" si="110"/>
        <v>473.76512949140857</v>
      </c>
      <c r="DD181" s="23">
        <f t="shared" ca="1" si="109"/>
        <v>499.08758572863235</v>
      </c>
    </row>
    <row r="182" spans="97:108" x14ac:dyDescent="0.2">
      <c r="CS182" s="25">
        <f t="shared" ca="1" si="102"/>
        <v>-1.5153795311048452</v>
      </c>
      <c r="CT182" s="23">
        <f t="shared" ca="1" si="103"/>
        <v>18</v>
      </c>
      <c r="CU182" s="24">
        <f t="shared" si="104"/>
        <v>1</v>
      </c>
      <c r="CV182" s="24">
        <v>179</v>
      </c>
      <c r="CW182" s="23">
        <f t="shared" ca="1" si="105"/>
        <v>498.48462046889517</v>
      </c>
      <c r="CX182" s="23">
        <f t="shared" ca="1" si="106"/>
        <v>498.03000660956371</v>
      </c>
      <c r="CY182" s="23">
        <f t="shared" ca="1" si="107"/>
        <v>516.48462046889517</v>
      </c>
      <c r="CZ182" s="23">
        <f t="shared" ca="1" si="108"/>
        <v>507.48462046889517</v>
      </c>
      <c r="DA182" s="22">
        <f t="shared" ca="1" si="111"/>
        <v>-10.376903353078525</v>
      </c>
      <c r="DB182" s="23">
        <f t="shared" ca="1" si="112"/>
        <v>489.62309664692145</v>
      </c>
      <c r="DC182" s="23">
        <f t="shared" ca="1" si="110"/>
        <v>498.48462046889517</v>
      </c>
      <c r="DD182" s="23">
        <f t="shared" ca="1" si="109"/>
        <v>508.02840356529885</v>
      </c>
    </row>
    <row r="183" spans="97:108" x14ac:dyDescent="0.2">
      <c r="CS183" s="25">
        <f t="shared" ca="1" si="102"/>
        <v>10.005636539411761</v>
      </c>
      <c r="CT183" s="23">
        <f t="shared" ca="1" si="103"/>
        <v>18.149999999999999</v>
      </c>
      <c r="CU183" s="24">
        <f t="shared" si="104"/>
        <v>1</v>
      </c>
      <c r="CV183" s="24">
        <v>180</v>
      </c>
      <c r="CW183" s="23">
        <f t="shared" ca="1" si="105"/>
        <v>510.00563653941174</v>
      </c>
      <c r="CX183" s="23">
        <f t="shared" ca="1" si="106"/>
        <v>513.0073275012353</v>
      </c>
      <c r="CY183" s="23">
        <f t="shared" ca="1" si="107"/>
        <v>528.15563653941172</v>
      </c>
      <c r="CZ183" s="23">
        <f t="shared" ca="1" si="108"/>
        <v>519.00563653941174</v>
      </c>
      <c r="DA183" s="22">
        <f t="shared" ca="1" si="111"/>
        <v>6.8925655334882032</v>
      </c>
      <c r="DB183" s="23">
        <f t="shared" ca="1" si="112"/>
        <v>506.89256553348821</v>
      </c>
      <c r="DC183" s="23">
        <f t="shared" ca="1" si="110"/>
        <v>510.00563653941174</v>
      </c>
      <c r="DD183" s="23">
        <f t="shared" ca="1" si="109"/>
        <v>499.57286485693913</v>
      </c>
    </row>
    <row r="184" spans="97:108" x14ac:dyDescent="0.2">
      <c r="CS184" s="25">
        <f t="shared" ca="1" si="102"/>
        <v>28.426106885273725</v>
      </c>
      <c r="CT184" s="23">
        <f t="shared" ca="1" si="103"/>
        <v>18.3</v>
      </c>
      <c r="CU184" s="24">
        <f t="shared" si="104"/>
        <v>1</v>
      </c>
      <c r="CV184" s="24">
        <v>181</v>
      </c>
      <c r="CW184" s="23">
        <f t="shared" ca="1" si="105"/>
        <v>528.42610688527373</v>
      </c>
      <c r="CX184" s="23">
        <f t="shared" ca="1" si="106"/>
        <v>536.9539389508559</v>
      </c>
      <c r="CY184" s="23">
        <f t="shared" ca="1" si="107"/>
        <v>546.72610688527368</v>
      </c>
      <c r="CZ184" s="23">
        <f t="shared" ca="1" si="108"/>
        <v>537.42610688527373</v>
      </c>
      <c r="DA184" s="22">
        <f t="shared" ca="1" si="111"/>
        <v>30.493876545320187</v>
      </c>
      <c r="DB184" s="23">
        <f t="shared" ca="1" si="112"/>
        <v>530.49387654532018</v>
      </c>
      <c r="DC184" s="23">
        <f t="shared" ca="1" si="110"/>
        <v>528.42610688527373</v>
      </c>
      <c r="DD184" s="23">
        <f t="shared" ca="1" si="109"/>
        <v>442.89274359738766</v>
      </c>
    </row>
    <row r="185" spans="97:108" x14ac:dyDescent="0.2">
      <c r="CS185" s="25">
        <f t="shared" ca="1" si="102"/>
        <v>-7.5309406592019137</v>
      </c>
      <c r="CT185" s="23">
        <f t="shared" ca="1" si="103"/>
        <v>18.45</v>
      </c>
      <c r="CU185" s="24">
        <f t="shared" si="104"/>
        <v>1</v>
      </c>
      <c r="CV185" s="24">
        <v>182</v>
      </c>
      <c r="CW185" s="23">
        <f t="shared" ca="1" si="105"/>
        <v>492.46905934079808</v>
      </c>
      <c r="CX185" s="23">
        <f t="shared" ca="1" si="106"/>
        <v>490.20977714303751</v>
      </c>
      <c r="CY185" s="23">
        <f t="shared" ca="1" si="107"/>
        <v>510.91905934079807</v>
      </c>
      <c r="CZ185" s="23">
        <f t="shared" ca="1" si="108"/>
        <v>501.46905934079808</v>
      </c>
      <c r="DA185" s="22">
        <f t="shared" ca="1" si="111"/>
        <v>1.6172223043941418</v>
      </c>
      <c r="DB185" s="23">
        <f t="shared" ca="1" si="112"/>
        <v>501.61722230439415</v>
      </c>
      <c r="DC185" s="23">
        <f t="shared" ca="1" si="110"/>
        <v>492.46905934079808</v>
      </c>
      <c r="DD185" s="23">
        <f t="shared" ca="1" si="109"/>
        <v>464.13616204214958</v>
      </c>
    </row>
    <row r="186" spans="97:108" x14ac:dyDescent="0.2">
      <c r="CS186" s="25">
        <f t="shared" ca="1" si="102"/>
        <v>-4.7904665263954502</v>
      </c>
      <c r="CT186" s="23">
        <f t="shared" ca="1" si="103"/>
        <v>18.599999999999998</v>
      </c>
      <c r="CU186" s="24">
        <f t="shared" si="104"/>
        <v>1</v>
      </c>
      <c r="CV186" s="24">
        <v>183</v>
      </c>
      <c r="CW186" s="23">
        <f t="shared" ca="1" si="105"/>
        <v>495.20953347360455</v>
      </c>
      <c r="CX186" s="23">
        <f t="shared" ca="1" si="106"/>
        <v>493.77239351568591</v>
      </c>
      <c r="CY186" s="23">
        <f t="shared" ca="1" si="107"/>
        <v>513.80953347360457</v>
      </c>
      <c r="CZ186" s="23">
        <f t="shared" ca="1" si="108"/>
        <v>504.20953347360455</v>
      </c>
      <c r="DA186" s="22">
        <f t="shared" ca="1" si="111"/>
        <v>-4.305299835077208</v>
      </c>
      <c r="DB186" s="23">
        <f t="shared" ca="1" si="112"/>
        <v>495.69470016492278</v>
      </c>
      <c r="DC186" s="23">
        <f t="shared" ca="1" si="110"/>
        <v>504.79046652639545</v>
      </c>
      <c r="DD186" s="23">
        <f t="shared" ca="1" si="109"/>
        <v>492.68603140789554</v>
      </c>
    </row>
    <row r="187" spans="97:108" x14ac:dyDescent="0.2">
      <c r="CS187" s="25">
        <f t="shared" ca="1" si="102"/>
        <v>23.494900396620398</v>
      </c>
      <c r="CT187" s="23">
        <f t="shared" ca="1" si="103"/>
        <v>18.75</v>
      </c>
      <c r="CU187" s="24">
        <f t="shared" si="104"/>
        <v>1</v>
      </c>
      <c r="CV187" s="24">
        <v>184</v>
      </c>
      <c r="CW187" s="23">
        <f t="shared" ca="1" si="105"/>
        <v>523.49490039662044</v>
      </c>
      <c r="CX187" s="23">
        <f t="shared" ca="1" si="106"/>
        <v>530.54337051560651</v>
      </c>
      <c r="CY187" s="23">
        <f t="shared" ca="1" si="107"/>
        <v>542.24490039662044</v>
      </c>
      <c r="CZ187" s="23">
        <f t="shared" ca="1" si="108"/>
        <v>532.49490039662044</v>
      </c>
      <c r="DA187" s="22">
        <f t="shared" ca="1" si="111"/>
        <v>22.203310446097237</v>
      </c>
      <c r="DB187" s="23">
        <f t="shared" ca="1" si="112"/>
        <v>522.20331044609725</v>
      </c>
      <c r="DC187" s="23">
        <f t="shared" ca="1" si="110"/>
        <v>523.49490039662044</v>
      </c>
      <c r="DD187" s="23">
        <f t="shared" ca="1" si="109"/>
        <v>489.27682207984162</v>
      </c>
    </row>
    <row r="188" spans="97:108" x14ac:dyDescent="0.2">
      <c r="CS188" s="25">
        <f t="shared" ca="1" si="102"/>
        <v>-9.4695921008961133</v>
      </c>
      <c r="CT188" s="23">
        <f t="shared" ca="1" si="103"/>
        <v>18.899999999999999</v>
      </c>
      <c r="CU188" s="24">
        <f t="shared" si="104"/>
        <v>1</v>
      </c>
      <c r="CV188" s="24">
        <v>185</v>
      </c>
      <c r="CW188" s="23">
        <f t="shared" ca="1" si="105"/>
        <v>490.53040789910386</v>
      </c>
      <c r="CX188" s="23">
        <f t="shared" ca="1" si="106"/>
        <v>487.68953026883503</v>
      </c>
      <c r="CY188" s="23">
        <f t="shared" ca="1" si="107"/>
        <v>509.43040789910384</v>
      </c>
      <c r="CZ188" s="23">
        <f t="shared" ca="1" si="108"/>
        <v>499.53040789910386</v>
      </c>
      <c r="DA188" s="22">
        <f t="shared" ca="1" si="111"/>
        <v>-2.808598967066942</v>
      </c>
      <c r="DB188" s="23">
        <f t="shared" ca="1" si="112"/>
        <v>497.19140103293307</v>
      </c>
      <c r="DC188" s="23">
        <f t="shared" ca="1" si="110"/>
        <v>490.53040789910386</v>
      </c>
      <c r="DD188" s="23">
        <f t="shared" ca="1" si="109"/>
        <v>517.81536908573526</v>
      </c>
    </row>
    <row r="189" spans="97:108" x14ac:dyDescent="0.2">
      <c r="CS189" s="25">
        <f t="shared" ca="1" si="102"/>
        <v>0.21765736467865143</v>
      </c>
      <c r="CT189" s="23">
        <f t="shared" ca="1" si="103"/>
        <v>19.05</v>
      </c>
      <c r="CU189" s="24">
        <f t="shared" si="104"/>
        <v>1</v>
      </c>
      <c r="CV189" s="24">
        <v>186</v>
      </c>
      <c r="CW189" s="23">
        <f t="shared" ca="1" si="105"/>
        <v>500.21765736467864</v>
      </c>
      <c r="CX189" s="23">
        <f t="shared" ca="1" si="106"/>
        <v>500.28295457408223</v>
      </c>
      <c r="CY189" s="23">
        <f t="shared" ca="1" si="107"/>
        <v>519.2676573646786</v>
      </c>
      <c r="CZ189" s="23">
        <f t="shared" ca="1" si="108"/>
        <v>509.21765736467864</v>
      </c>
      <c r="DA189" s="22">
        <f t="shared" ca="1" si="111"/>
        <v>-0.62492232544143111</v>
      </c>
      <c r="DB189" s="23">
        <f t="shared" ca="1" si="112"/>
        <v>499.37507767455855</v>
      </c>
      <c r="DC189" s="23">
        <f t="shared" ca="1" si="110"/>
        <v>500.21765736467864</v>
      </c>
      <c r="DD189" s="23">
        <f t="shared" ca="1" si="109"/>
        <v>509.7502275256752</v>
      </c>
    </row>
    <row r="190" spans="97:108" x14ac:dyDescent="0.2">
      <c r="CS190" s="25">
        <f t="shared" ca="1" si="102"/>
        <v>3.5072934172496688</v>
      </c>
      <c r="CT190" s="23">
        <f t="shared" ca="1" si="103"/>
        <v>19.2</v>
      </c>
      <c r="CU190" s="24">
        <f t="shared" si="104"/>
        <v>1</v>
      </c>
      <c r="CV190" s="24">
        <v>187</v>
      </c>
      <c r="CW190" s="23">
        <f t="shared" ca="1" si="105"/>
        <v>503.50729341724968</v>
      </c>
      <c r="CX190" s="23">
        <f t="shared" ca="1" si="106"/>
        <v>504.55948144242456</v>
      </c>
      <c r="CY190" s="23">
        <f t="shared" ca="1" si="107"/>
        <v>522.70729341724973</v>
      </c>
      <c r="CZ190" s="23">
        <f t="shared" ca="1" si="108"/>
        <v>512.50729341724968</v>
      </c>
      <c r="DA190" s="22">
        <f t="shared" ca="1" si="111"/>
        <v>3.3198167196172395</v>
      </c>
      <c r="DB190" s="23">
        <f t="shared" ca="1" si="112"/>
        <v>503.31981671961722</v>
      </c>
      <c r="DC190" s="23">
        <f t="shared" ca="1" si="110"/>
        <v>503.50729341724968</v>
      </c>
      <c r="DD190" s="23">
        <f t="shared" ca="1" si="109"/>
        <v>499.10092632717033</v>
      </c>
    </row>
    <row r="191" spans="97:108" x14ac:dyDescent="0.2">
      <c r="CS191" s="25">
        <f t="shared" ca="1" si="102"/>
        <v>17.010845244752325</v>
      </c>
      <c r="CT191" s="23">
        <f t="shared" ca="1" si="103"/>
        <v>19.349999999999998</v>
      </c>
      <c r="CU191" s="24">
        <f t="shared" si="104"/>
        <v>1</v>
      </c>
      <c r="CV191" s="24">
        <v>188</v>
      </c>
      <c r="CW191" s="23">
        <f t="shared" ca="1" si="105"/>
        <v>517.01084524475232</v>
      </c>
      <c r="CX191" s="23">
        <f t="shared" ca="1" si="106"/>
        <v>522.11409881817804</v>
      </c>
      <c r="CY191" s="23">
        <f t="shared" ca="1" si="107"/>
        <v>536.36084524475234</v>
      </c>
      <c r="CZ191" s="23">
        <f t="shared" ca="1" si="108"/>
        <v>526.01084524475232</v>
      </c>
      <c r="DA191" s="22">
        <f t="shared" ca="1" si="111"/>
        <v>18.006790260637498</v>
      </c>
      <c r="DB191" s="23">
        <f t="shared" ca="1" si="112"/>
        <v>518.00679026063744</v>
      </c>
      <c r="DC191" s="23">
        <f t="shared" ca="1" si="110"/>
        <v>517.01084524475232</v>
      </c>
      <c r="DD191" s="23">
        <f t="shared" ca="1" si="109"/>
        <v>504.41626211983004</v>
      </c>
    </row>
    <row r="192" spans="97:108" x14ac:dyDescent="0.2">
      <c r="CS192" s="25">
        <f t="shared" ca="1" si="102"/>
        <v>-12.573685629538662</v>
      </c>
      <c r="CT192" s="23">
        <f t="shared" ca="1" si="103"/>
        <v>19.5</v>
      </c>
      <c r="CU192" s="24">
        <f t="shared" si="104"/>
        <v>1</v>
      </c>
      <c r="CV192" s="24">
        <v>189</v>
      </c>
      <c r="CW192" s="23">
        <f t="shared" ca="1" si="105"/>
        <v>487.42631437046134</v>
      </c>
      <c r="CX192" s="23">
        <f t="shared" ca="1" si="106"/>
        <v>483.65420868159975</v>
      </c>
      <c r="CY192" s="23">
        <f t="shared" ca="1" si="107"/>
        <v>506.92631437046134</v>
      </c>
      <c r="CZ192" s="23">
        <f t="shared" ca="1" si="108"/>
        <v>496.42631437046134</v>
      </c>
      <c r="DA192" s="22">
        <f t="shared" ca="1" si="111"/>
        <v>-7.1716485513474133</v>
      </c>
      <c r="DB192" s="23">
        <f t="shared" ca="1" si="112"/>
        <v>492.8283514486526</v>
      </c>
      <c r="DC192" s="23">
        <f t="shared" ca="1" si="110"/>
        <v>487.42631437046134</v>
      </c>
      <c r="DD192" s="23">
        <f t="shared" ca="1" si="109"/>
        <v>528.32786668578876</v>
      </c>
    </row>
    <row r="193" spans="97:108" x14ac:dyDescent="0.2">
      <c r="CS193" s="25">
        <f t="shared" ca="1" si="102"/>
        <v>52.891495649162827</v>
      </c>
      <c r="CT193" s="23">
        <f t="shared" ca="1" si="103"/>
        <v>19.649999999999999</v>
      </c>
      <c r="CU193" s="24">
        <f t="shared" si="104"/>
        <v>1</v>
      </c>
      <c r="CV193" s="24">
        <v>190</v>
      </c>
      <c r="CW193" s="23">
        <f t="shared" ca="1" si="105"/>
        <v>552.89149564916283</v>
      </c>
      <c r="CX193" s="23">
        <f t="shared" ca="1" si="106"/>
        <v>568.75894434391171</v>
      </c>
      <c r="CY193" s="23">
        <f t="shared" ca="1" si="107"/>
        <v>572.54149564916281</v>
      </c>
      <c r="CZ193" s="23">
        <f t="shared" ca="1" si="108"/>
        <v>561.89149564916283</v>
      </c>
      <c r="DA193" s="22">
        <f t="shared" ca="1" si="111"/>
        <v>50.740001083758607</v>
      </c>
      <c r="DB193" s="23">
        <f t="shared" ca="1" si="112"/>
        <v>550.74000108375856</v>
      </c>
      <c r="DC193" s="23">
        <f t="shared" ca="1" si="110"/>
        <v>552.89149564916283</v>
      </c>
      <c r="DD193" s="23">
        <f t="shared" ca="1" si="109"/>
        <v>502.14784040095265</v>
      </c>
    </row>
    <row r="194" spans="97:108" x14ac:dyDescent="0.2">
      <c r="CS194" s="25">
        <f t="shared" ca="1" si="102"/>
        <v>-59.109850314139258</v>
      </c>
      <c r="CT194" s="23">
        <f t="shared" ca="1" si="103"/>
        <v>19.8</v>
      </c>
      <c r="CU194" s="24">
        <f t="shared" si="104"/>
        <v>1</v>
      </c>
      <c r="CV194" s="24">
        <v>191</v>
      </c>
      <c r="CW194" s="23">
        <f t="shared" ca="1" si="105"/>
        <v>440.89014968586076</v>
      </c>
      <c r="CX194" s="23">
        <f t="shared" ca="1" si="106"/>
        <v>423.15719459161897</v>
      </c>
      <c r="CY194" s="23">
        <f t="shared" ca="1" si="107"/>
        <v>460.69014968586077</v>
      </c>
      <c r="CZ194" s="23">
        <f t="shared" ca="1" si="108"/>
        <v>449.89014968586076</v>
      </c>
      <c r="DA194" s="22">
        <f t="shared" ca="1" si="111"/>
        <v>-43.887849989011677</v>
      </c>
      <c r="DB194" s="23">
        <f t="shared" ca="1" si="112"/>
        <v>456.11215001098833</v>
      </c>
      <c r="DC194" s="23">
        <f t="shared" ca="1" si="110"/>
        <v>559.10985031413929</v>
      </c>
      <c r="DD194" s="23">
        <f t="shared" ca="1" si="109"/>
        <v>499.50428816308658</v>
      </c>
    </row>
    <row r="195" spans="97:108" x14ac:dyDescent="0.2">
      <c r="CS195" s="25">
        <f t="shared" ca="1" si="102"/>
        <v>7.4552500231834085</v>
      </c>
      <c r="CT195" s="23">
        <f t="shared" ca="1" si="103"/>
        <v>19.95</v>
      </c>
      <c r="CU195" s="24">
        <f t="shared" si="104"/>
        <v>1</v>
      </c>
      <c r="CV195" s="24">
        <v>192</v>
      </c>
      <c r="CW195" s="23">
        <f t="shared" ca="1" si="105"/>
        <v>507.4552500231834</v>
      </c>
      <c r="CX195" s="23">
        <f t="shared" ca="1" si="106"/>
        <v>509.69182503013843</v>
      </c>
      <c r="CY195" s="23">
        <f t="shared" ca="1" si="107"/>
        <v>527.40525002318338</v>
      </c>
      <c r="CZ195" s="23">
        <f t="shared" ca="1" si="108"/>
        <v>516.45525002318345</v>
      </c>
      <c r="DA195" s="22">
        <f t="shared" ca="1" si="111"/>
        <v>-5.7111049735200936</v>
      </c>
      <c r="DB195" s="23">
        <f t="shared" ca="1" si="112"/>
        <v>494.28889502647991</v>
      </c>
      <c r="DC195" s="23">
        <f t="shared" ca="1" si="110"/>
        <v>507.4552500231834</v>
      </c>
      <c r="DD195" s="23">
        <f t="shared" ca="1" si="109"/>
        <v>494.46942146655789</v>
      </c>
    </row>
    <row r="196" spans="97:108" x14ac:dyDescent="0.2">
      <c r="CS196" s="25">
        <f t="shared" ref="CS196:CS253" ca="1" si="113">_xlfn.NORM.INV(RAND(),0,ActualSD)</f>
        <v>8.675454675896173</v>
      </c>
      <c r="CT196" s="23">
        <f t="shared" ref="CT196:CT253" ca="1" si="114">IF(CU196=0,0,0.01*Direction*2.5*ActualSD*SeverityLevel*(CV196-StartSample*SubgroupSize+1))</f>
        <v>20.099999999999998</v>
      </c>
      <c r="CU196" s="24">
        <f t="shared" ref="CU196:CU253" si="115">IF(CV196&lt;StartSample*SubgroupSize,0,1)</f>
        <v>1</v>
      </c>
      <c r="CV196" s="24">
        <v>193</v>
      </c>
      <c r="CW196" s="23">
        <f t="shared" ref="CW196:CW253" ca="1" si="116">ActualMu+Deviation</f>
        <v>508.67545467589616</v>
      </c>
      <c r="CX196" s="23">
        <f t="shared" ref="CX196:CX253" ca="1" si="117">IF(CU196=0,ActualMu+Deviation,ActualMu+Deviation*(1+SeverityLevel))</f>
        <v>511.278091078665</v>
      </c>
      <c r="CY196" s="23">
        <f t="shared" ref="CY196:CY253" ca="1" si="118">ActualMu+Deviation+TrendChg</f>
        <v>528.77545467589619</v>
      </c>
      <c r="CZ196" s="23">
        <f t="shared" ref="CZ196:CZ253" ca="1" si="119">ActualMu+Deviation+IF(CU196=0,0,Direction*1.5*ActualSD*SeverityLevel)</f>
        <v>517.67545467589616</v>
      </c>
      <c r="DA196" s="22">
        <f t="shared" ca="1" si="111"/>
        <v>6.9621231838401449</v>
      </c>
      <c r="DB196" s="23">
        <f t="shared" ca="1" si="112"/>
        <v>506.96212318384016</v>
      </c>
      <c r="DC196" s="23">
        <f t="shared" ca="1" si="110"/>
        <v>508.67545467589616</v>
      </c>
      <c r="DD196" s="23">
        <f t="shared" ref="DD196:DD253" ca="1" si="120">IF(CU197=0,NiceX,NORMINV(RAND(),ActualMu+IF(RAND()&gt;0.5,1,-1)*ActualSD*SeverityLevel*1.5,ActualSD))</f>
        <v>502.26470627866775</v>
      </c>
    </row>
    <row r="197" spans="97:108" x14ac:dyDescent="0.2">
      <c r="CS197" s="25">
        <f t="shared" ca="1" si="113"/>
        <v>-16.757527882904505</v>
      </c>
      <c r="CT197" s="23">
        <f t="shared" ca="1" si="114"/>
        <v>20.25</v>
      </c>
      <c r="CU197" s="24">
        <f t="shared" si="115"/>
        <v>1</v>
      </c>
      <c r="CV197" s="24">
        <v>194</v>
      </c>
      <c r="CW197" s="23">
        <f t="shared" ca="1" si="116"/>
        <v>483.24247211709547</v>
      </c>
      <c r="CX197" s="23">
        <f t="shared" ca="1" si="117"/>
        <v>478.21521375222414</v>
      </c>
      <c r="CY197" s="23">
        <f t="shared" ca="1" si="118"/>
        <v>503.49247211709547</v>
      </c>
      <c r="CZ197" s="23">
        <f t="shared" ca="1" si="119"/>
        <v>492.24247211709547</v>
      </c>
      <c r="DA197" s="22">
        <f t="shared" ca="1" si="111"/>
        <v>-14.668890927752461</v>
      </c>
      <c r="DB197" s="23">
        <f t="shared" ca="1" si="112"/>
        <v>485.33110907224756</v>
      </c>
      <c r="DC197" s="23">
        <f t="shared" ref="DC197:DC253" ca="1" si="121">ActualMu+IF(CU196=0,Deviation,IF(RAND()&gt;SeverityLevel,Deviation,ABS(Deviation)*SIGN(DC196)))</f>
        <v>483.24247211709547</v>
      </c>
      <c r="DD197" s="23">
        <f t="shared" ca="1" si="120"/>
        <v>514.89837246216462</v>
      </c>
    </row>
    <row r="198" spans="97:108" x14ac:dyDescent="0.2">
      <c r="CS198" s="25">
        <f t="shared" ca="1" si="113"/>
        <v>9.7203574125999967</v>
      </c>
      <c r="CT198" s="23">
        <f t="shared" ca="1" si="114"/>
        <v>20.399999999999999</v>
      </c>
      <c r="CU198" s="24">
        <f t="shared" si="115"/>
        <v>1</v>
      </c>
      <c r="CV198" s="24">
        <v>195</v>
      </c>
      <c r="CW198" s="23">
        <f t="shared" ca="1" si="116"/>
        <v>509.72035741259998</v>
      </c>
      <c r="CX198" s="23">
        <f t="shared" ca="1" si="117"/>
        <v>512.63646463637997</v>
      </c>
      <c r="CY198" s="23">
        <f t="shared" ca="1" si="118"/>
        <v>530.12035741260001</v>
      </c>
      <c r="CZ198" s="23">
        <f t="shared" ca="1" si="119"/>
        <v>518.72035741259992</v>
      </c>
      <c r="DA198" s="22">
        <f t="shared" ref="DA198:DA253" ca="1" si="122">Rho*DA197+Deviation</f>
        <v>5.3196901342742589</v>
      </c>
      <c r="DB198" s="23">
        <f t="shared" ref="DB198:DB253" ca="1" si="123">IF(CU198=0,NiceX,ActualMu+DA198)</f>
        <v>505.31969013427425</v>
      </c>
      <c r="DC198" s="23">
        <f t="shared" ca="1" si="121"/>
        <v>509.72035741259998</v>
      </c>
      <c r="DD198" s="23">
        <f t="shared" ca="1" si="120"/>
        <v>488.59131302191224</v>
      </c>
    </row>
    <row r="199" spans="97:108" x14ac:dyDescent="0.2">
      <c r="CS199" s="25">
        <f t="shared" ca="1" si="113"/>
        <v>3.3712111079478637</v>
      </c>
      <c r="CT199" s="23">
        <f t="shared" ca="1" si="114"/>
        <v>20.55</v>
      </c>
      <c r="CU199" s="24">
        <f t="shared" si="115"/>
        <v>1</v>
      </c>
      <c r="CV199" s="24">
        <v>196</v>
      </c>
      <c r="CW199" s="23">
        <f t="shared" ca="1" si="116"/>
        <v>503.37121110794789</v>
      </c>
      <c r="CX199" s="23">
        <f t="shared" ca="1" si="117"/>
        <v>504.38257444033223</v>
      </c>
      <c r="CY199" s="23">
        <f t="shared" ca="1" si="118"/>
        <v>523.9212111079479</v>
      </c>
      <c r="CZ199" s="23">
        <f t="shared" ca="1" si="119"/>
        <v>512.37121110794783</v>
      </c>
      <c r="DA199" s="22">
        <f t="shared" ca="1" si="122"/>
        <v>4.9671181482301412</v>
      </c>
      <c r="DB199" s="23">
        <f t="shared" ca="1" si="123"/>
        <v>504.96711814823016</v>
      </c>
      <c r="DC199" s="23">
        <f t="shared" ca="1" si="121"/>
        <v>503.37121110794789</v>
      </c>
      <c r="DD199" s="23">
        <f t="shared" ca="1" si="120"/>
        <v>464.26952250200134</v>
      </c>
    </row>
    <row r="200" spans="97:108" x14ac:dyDescent="0.2">
      <c r="CS200" s="25">
        <f t="shared" ca="1" si="113"/>
        <v>5.682656213516899</v>
      </c>
      <c r="CT200" s="23">
        <f t="shared" ca="1" si="114"/>
        <v>20.7</v>
      </c>
      <c r="CU200" s="24">
        <f t="shared" si="115"/>
        <v>1</v>
      </c>
      <c r="CV200" s="24">
        <v>197</v>
      </c>
      <c r="CW200" s="23">
        <f t="shared" ca="1" si="116"/>
        <v>505.68265621351691</v>
      </c>
      <c r="CX200" s="23">
        <f t="shared" ca="1" si="117"/>
        <v>507.38745307757199</v>
      </c>
      <c r="CY200" s="23">
        <f t="shared" ca="1" si="118"/>
        <v>526.38265621351695</v>
      </c>
      <c r="CZ200" s="23">
        <f t="shared" ca="1" si="119"/>
        <v>514.68265621351691</v>
      </c>
      <c r="DA200" s="22">
        <f t="shared" ca="1" si="122"/>
        <v>7.1727916579859414</v>
      </c>
      <c r="DB200" s="23">
        <f t="shared" ca="1" si="123"/>
        <v>507.17279165798595</v>
      </c>
      <c r="DC200" s="23">
        <f t="shared" ca="1" si="121"/>
        <v>505.68265621351691</v>
      </c>
      <c r="DD200" s="23">
        <f t="shared" ca="1" si="120"/>
        <v>500.44762204856585</v>
      </c>
    </row>
    <row r="201" spans="97:108" x14ac:dyDescent="0.2">
      <c r="CS201" s="25">
        <f t="shared" ca="1" si="113"/>
        <v>-49.828756292022554</v>
      </c>
      <c r="CT201" s="23">
        <f t="shared" ca="1" si="114"/>
        <v>20.849999999999998</v>
      </c>
      <c r="CU201" s="24">
        <f t="shared" si="115"/>
        <v>1</v>
      </c>
      <c r="CV201" s="24">
        <v>198</v>
      </c>
      <c r="CW201" s="23">
        <f t="shared" ca="1" si="116"/>
        <v>450.17124370797745</v>
      </c>
      <c r="CX201" s="23">
        <f t="shared" ca="1" si="117"/>
        <v>435.22261682037066</v>
      </c>
      <c r="CY201" s="23">
        <f t="shared" ca="1" si="118"/>
        <v>471.02124370797748</v>
      </c>
      <c r="CZ201" s="23">
        <f t="shared" ca="1" si="119"/>
        <v>459.17124370797745</v>
      </c>
      <c r="DA201" s="22">
        <f t="shared" ca="1" si="122"/>
        <v>-47.676918794626772</v>
      </c>
      <c r="DB201" s="23">
        <f t="shared" ca="1" si="123"/>
        <v>452.32308120537323</v>
      </c>
      <c r="DC201" s="23">
        <f t="shared" ca="1" si="121"/>
        <v>450.17124370797745</v>
      </c>
      <c r="DD201" s="23">
        <f t="shared" ca="1" si="120"/>
        <v>486.26549567169837</v>
      </c>
    </row>
    <row r="202" spans="97:108" x14ac:dyDescent="0.2">
      <c r="CS202" s="25">
        <f t="shared" ca="1" si="113"/>
        <v>-8.8916851338742013</v>
      </c>
      <c r="CT202" s="23">
        <f t="shared" ca="1" si="114"/>
        <v>21</v>
      </c>
      <c r="CU202" s="24">
        <f t="shared" si="115"/>
        <v>1</v>
      </c>
      <c r="CV202" s="24">
        <v>199</v>
      </c>
      <c r="CW202" s="23">
        <f t="shared" ca="1" si="116"/>
        <v>491.1083148661258</v>
      </c>
      <c r="CX202" s="23">
        <f t="shared" ca="1" si="117"/>
        <v>488.44080932596353</v>
      </c>
      <c r="CY202" s="23">
        <f t="shared" ca="1" si="118"/>
        <v>512.10831486612574</v>
      </c>
      <c r="CZ202" s="23">
        <f t="shared" ca="1" si="119"/>
        <v>500.1083148661258</v>
      </c>
      <c r="DA202" s="22">
        <f t="shared" ca="1" si="122"/>
        <v>-23.194760772262235</v>
      </c>
      <c r="DB202" s="23">
        <f t="shared" ca="1" si="123"/>
        <v>476.80523922773779</v>
      </c>
      <c r="DC202" s="23">
        <f t="shared" ca="1" si="121"/>
        <v>491.1083148661258</v>
      </c>
      <c r="DD202" s="23">
        <f t="shared" ca="1" si="120"/>
        <v>509.93444198503789</v>
      </c>
    </row>
    <row r="203" spans="97:108" x14ac:dyDescent="0.2">
      <c r="CS203" s="25">
        <f t="shared" ca="1" si="113"/>
        <v>12.10686940254403</v>
      </c>
      <c r="CT203" s="23">
        <f t="shared" ca="1" si="114"/>
        <v>21.15</v>
      </c>
      <c r="CU203" s="24">
        <f t="shared" si="115"/>
        <v>1</v>
      </c>
      <c r="CV203" s="24">
        <v>200</v>
      </c>
      <c r="CW203" s="23">
        <f t="shared" ca="1" si="116"/>
        <v>512.10686940254402</v>
      </c>
      <c r="CX203" s="23">
        <f t="shared" ca="1" si="117"/>
        <v>515.73893022330719</v>
      </c>
      <c r="CY203" s="23">
        <f t="shared" ca="1" si="118"/>
        <v>533.256869402544</v>
      </c>
      <c r="CZ203" s="23">
        <f t="shared" ca="1" si="119"/>
        <v>521.10686940254402</v>
      </c>
      <c r="DA203" s="22">
        <f t="shared" ca="1" si="122"/>
        <v>5.1484411708653592</v>
      </c>
      <c r="DB203" s="23">
        <f t="shared" ca="1" si="123"/>
        <v>505.14844117086534</v>
      </c>
      <c r="DC203" s="23">
        <f t="shared" ca="1" si="121"/>
        <v>512.10686940254402</v>
      </c>
      <c r="DD203" s="23">
        <f t="shared" ca="1" si="120"/>
        <v>490.39151425720297</v>
      </c>
    </row>
    <row r="204" spans="97:108" x14ac:dyDescent="0.2">
      <c r="CS204" s="25">
        <f t="shared" ca="1" si="113"/>
        <v>55.070533982049419</v>
      </c>
      <c r="CT204" s="23">
        <f t="shared" ca="1" si="114"/>
        <v>21.3</v>
      </c>
      <c r="CU204" s="24">
        <f t="shared" si="115"/>
        <v>1</v>
      </c>
      <c r="CV204" s="24">
        <v>201</v>
      </c>
      <c r="CW204" s="23">
        <f t="shared" ca="1" si="116"/>
        <v>555.07053398204937</v>
      </c>
      <c r="CX204" s="23">
        <f t="shared" ca="1" si="117"/>
        <v>571.5916941766643</v>
      </c>
      <c r="CY204" s="23">
        <f t="shared" ca="1" si="118"/>
        <v>576.37053398204932</v>
      </c>
      <c r="CZ204" s="23">
        <f t="shared" ca="1" si="119"/>
        <v>564.07053398204937</v>
      </c>
      <c r="DA204" s="22">
        <f t="shared" ca="1" si="122"/>
        <v>56.615066333309024</v>
      </c>
      <c r="DB204" s="23">
        <f t="shared" ca="1" si="123"/>
        <v>556.61506633330907</v>
      </c>
      <c r="DC204" s="23">
        <f t="shared" ca="1" si="121"/>
        <v>555.07053398204937</v>
      </c>
      <c r="DD204" s="23">
        <f t="shared" ca="1" si="120"/>
        <v>500.98770963766634</v>
      </c>
    </row>
    <row r="205" spans="97:108" x14ac:dyDescent="0.2">
      <c r="CS205" s="25">
        <f t="shared" ca="1" si="113"/>
        <v>9.5814219847536588</v>
      </c>
      <c r="CT205" s="23">
        <f t="shared" ca="1" si="114"/>
        <v>21.45</v>
      </c>
      <c r="CU205" s="24">
        <f t="shared" si="115"/>
        <v>1</v>
      </c>
      <c r="CV205" s="24">
        <v>202</v>
      </c>
      <c r="CW205" s="23">
        <f t="shared" ca="1" si="116"/>
        <v>509.58142198475366</v>
      </c>
      <c r="CX205" s="23">
        <f t="shared" ca="1" si="117"/>
        <v>512.4558485801798</v>
      </c>
      <c r="CY205" s="23">
        <f t="shared" ca="1" si="118"/>
        <v>531.03142198475371</v>
      </c>
      <c r="CZ205" s="23">
        <f t="shared" ca="1" si="119"/>
        <v>518.58142198475366</v>
      </c>
      <c r="DA205" s="22">
        <f t="shared" ca="1" si="122"/>
        <v>26.565941884746366</v>
      </c>
      <c r="DB205" s="23">
        <f t="shared" ca="1" si="123"/>
        <v>526.56594188474639</v>
      </c>
      <c r="DC205" s="23">
        <f t="shared" ca="1" si="121"/>
        <v>509.58142198475366</v>
      </c>
      <c r="DD205" s="23">
        <f t="shared" ca="1" si="120"/>
        <v>462.20078951782796</v>
      </c>
    </row>
    <row r="206" spans="97:108" x14ac:dyDescent="0.2">
      <c r="CS206" s="25">
        <f t="shared" ca="1" si="113"/>
        <v>-33.414903719923068</v>
      </c>
      <c r="CT206" s="23">
        <f t="shared" ca="1" si="114"/>
        <v>21.599999999999998</v>
      </c>
      <c r="CU206" s="24">
        <f t="shared" si="115"/>
        <v>1</v>
      </c>
      <c r="CV206" s="24">
        <v>203</v>
      </c>
      <c r="CW206" s="23">
        <f t="shared" ca="1" si="116"/>
        <v>466.58509628007693</v>
      </c>
      <c r="CX206" s="23">
        <f t="shared" ca="1" si="117"/>
        <v>456.56062516410003</v>
      </c>
      <c r="CY206" s="23">
        <f t="shared" ca="1" si="118"/>
        <v>488.18509628007695</v>
      </c>
      <c r="CZ206" s="23">
        <f t="shared" ca="1" si="119"/>
        <v>475.58509628007693</v>
      </c>
      <c r="DA206" s="22">
        <f t="shared" ca="1" si="122"/>
        <v>-25.445121154499159</v>
      </c>
      <c r="DB206" s="23">
        <f t="shared" ca="1" si="123"/>
        <v>474.55487884550087</v>
      </c>
      <c r="DC206" s="23">
        <f t="shared" ca="1" si="121"/>
        <v>466.58509628007693</v>
      </c>
      <c r="DD206" s="23">
        <f t="shared" ca="1" si="120"/>
        <v>559.76266729781184</v>
      </c>
    </row>
    <row r="207" spans="97:108" x14ac:dyDescent="0.2">
      <c r="CS207" s="25">
        <f t="shared" ca="1" si="113"/>
        <v>40.838293200116183</v>
      </c>
      <c r="CT207" s="23">
        <f t="shared" ca="1" si="114"/>
        <v>21.75</v>
      </c>
      <c r="CU207" s="24">
        <f t="shared" si="115"/>
        <v>1</v>
      </c>
      <c r="CV207" s="24">
        <v>204</v>
      </c>
      <c r="CW207" s="23">
        <f t="shared" ca="1" si="116"/>
        <v>540.83829320011614</v>
      </c>
      <c r="CX207" s="23">
        <f t="shared" ca="1" si="117"/>
        <v>553.08978116015101</v>
      </c>
      <c r="CY207" s="23">
        <f t="shared" ca="1" si="118"/>
        <v>562.58829320011614</v>
      </c>
      <c r="CZ207" s="23">
        <f t="shared" ca="1" si="119"/>
        <v>549.83829320011614</v>
      </c>
      <c r="DA207" s="22">
        <f t="shared" ca="1" si="122"/>
        <v>33.204756853766433</v>
      </c>
      <c r="DB207" s="23">
        <f t="shared" ca="1" si="123"/>
        <v>533.20475685376641</v>
      </c>
      <c r="DC207" s="23">
        <f t="shared" ca="1" si="121"/>
        <v>540.83829320011614</v>
      </c>
      <c r="DD207" s="23">
        <f t="shared" ca="1" si="120"/>
        <v>482.93373852444813</v>
      </c>
    </row>
    <row r="208" spans="97:108" x14ac:dyDescent="0.2">
      <c r="CS208" s="25">
        <f t="shared" ca="1" si="113"/>
        <v>-9.853940666926789</v>
      </c>
      <c r="CT208" s="23">
        <f t="shared" ca="1" si="114"/>
        <v>21.9</v>
      </c>
      <c r="CU208" s="24">
        <f t="shared" si="115"/>
        <v>1</v>
      </c>
      <c r="CV208" s="24">
        <v>205</v>
      </c>
      <c r="CW208" s="23">
        <f t="shared" ca="1" si="116"/>
        <v>490.1460593330732</v>
      </c>
      <c r="CX208" s="23">
        <f t="shared" ca="1" si="117"/>
        <v>487.18987713299515</v>
      </c>
      <c r="CY208" s="23">
        <f t="shared" ca="1" si="118"/>
        <v>512.04605933307323</v>
      </c>
      <c r="CZ208" s="23">
        <f t="shared" ca="1" si="119"/>
        <v>499.1460593330732</v>
      </c>
      <c r="DA208" s="22">
        <f t="shared" ca="1" si="122"/>
        <v>0.10748638920314058</v>
      </c>
      <c r="DB208" s="23">
        <f t="shared" ca="1" si="123"/>
        <v>500.10748638920313</v>
      </c>
      <c r="DC208" s="23">
        <f t="shared" ca="1" si="121"/>
        <v>490.1460593330732</v>
      </c>
      <c r="DD208" s="23">
        <f t="shared" ca="1" si="120"/>
        <v>509.93270084101738</v>
      </c>
    </row>
    <row r="209" spans="97:108" x14ac:dyDescent="0.2">
      <c r="CS209" s="25">
        <f t="shared" ca="1" si="113"/>
        <v>-18.195044039509071</v>
      </c>
      <c r="CT209" s="23">
        <f t="shared" ca="1" si="114"/>
        <v>22.05</v>
      </c>
      <c r="CU209" s="24">
        <f t="shared" si="115"/>
        <v>1</v>
      </c>
      <c r="CV209" s="24">
        <v>206</v>
      </c>
      <c r="CW209" s="23">
        <f t="shared" ca="1" si="116"/>
        <v>481.80495596049093</v>
      </c>
      <c r="CX209" s="23">
        <f t="shared" ca="1" si="117"/>
        <v>476.3464427486382</v>
      </c>
      <c r="CY209" s="23">
        <f t="shared" ca="1" si="118"/>
        <v>503.85495596049094</v>
      </c>
      <c r="CZ209" s="23">
        <f t="shared" ca="1" si="119"/>
        <v>490.80495596049093</v>
      </c>
      <c r="DA209" s="22">
        <f t="shared" ca="1" si="122"/>
        <v>-18.162798122748129</v>
      </c>
      <c r="DB209" s="23">
        <f t="shared" ca="1" si="123"/>
        <v>481.83720187725186</v>
      </c>
      <c r="DC209" s="23">
        <f t="shared" ca="1" si="121"/>
        <v>518.19504403950907</v>
      </c>
      <c r="DD209" s="23">
        <f t="shared" ca="1" si="120"/>
        <v>504.71736935844996</v>
      </c>
    </row>
    <row r="210" spans="97:108" x14ac:dyDescent="0.2">
      <c r="CS210" s="25">
        <f t="shared" ca="1" si="113"/>
        <v>4.3993656605887486</v>
      </c>
      <c r="CT210" s="23">
        <f t="shared" ca="1" si="114"/>
        <v>22.2</v>
      </c>
      <c r="CU210" s="24">
        <f t="shared" si="115"/>
        <v>1</v>
      </c>
      <c r="CV210" s="24">
        <v>207</v>
      </c>
      <c r="CW210" s="23">
        <f t="shared" ca="1" si="116"/>
        <v>504.39936566058873</v>
      </c>
      <c r="CX210" s="23">
        <f t="shared" ca="1" si="117"/>
        <v>505.71917535876537</v>
      </c>
      <c r="CY210" s="23">
        <f t="shared" ca="1" si="118"/>
        <v>526.59936566058877</v>
      </c>
      <c r="CZ210" s="23">
        <f t="shared" ca="1" si="119"/>
        <v>513.39936566058873</v>
      </c>
      <c r="DA210" s="22">
        <f t="shared" ca="1" si="122"/>
        <v>-1.0494737762356898</v>
      </c>
      <c r="DB210" s="23">
        <f t="shared" ca="1" si="123"/>
        <v>498.95052622376431</v>
      </c>
      <c r="DC210" s="23">
        <f t="shared" ca="1" si="121"/>
        <v>504.39936566058873</v>
      </c>
      <c r="DD210" s="23">
        <f t="shared" ca="1" si="120"/>
        <v>497.94729995908909</v>
      </c>
    </row>
    <row r="211" spans="97:108" x14ac:dyDescent="0.2">
      <c r="CS211" s="25">
        <f t="shared" ca="1" si="113"/>
        <v>8.7767259701483553</v>
      </c>
      <c r="CT211" s="23">
        <f t="shared" ca="1" si="114"/>
        <v>22.349999999999998</v>
      </c>
      <c r="CU211" s="24">
        <f t="shared" si="115"/>
        <v>1</v>
      </c>
      <c r="CV211" s="24">
        <v>208</v>
      </c>
      <c r="CW211" s="23">
        <f t="shared" ca="1" si="116"/>
        <v>508.77672597014833</v>
      </c>
      <c r="CX211" s="23">
        <f t="shared" ca="1" si="117"/>
        <v>511.40974376119289</v>
      </c>
      <c r="CY211" s="23">
        <f t="shared" ca="1" si="118"/>
        <v>531.1267259701483</v>
      </c>
      <c r="CZ211" s="23">
        <f t="shared" ca="1" si="119"/>
        <v>517.77672597014839</v>
      </c>
      <c r="DA211" s="22">
        <f t="shared" ca="1" si="122"/>
        <v>8.4618838372776484</v>
      </c>
      <c r="DB211" s="23">
        <f t="shared" ca="1" si="123"/>
        <v>508.46188383727764</v>
      </c>
      <c r="DC211" s="23">
        <f t="shared" ca="1" si="121"/>
        <v>508.77672597014833</v>
      </c>
      <c r="DD211" s="23">
        <f t="shared" ca="1" si="120"/>
        <v>491.92246032748102</v>
      </c>
    </row>
    <row r="212" spans="97:108" x14ac:dyDescent="0.2">
      <c r="CS212" s="25">
        <f t="shared" ca="1" si="113"/>
        <v>-46.839358986864767</v>
      </c>
      <c r="CT212" s="23">
        <f t="shared" ca="1" si="114"/>
        <v>22.5</v>
      </c>
      <c r="CU212" s="24">
        <f t="shared" si="115"/>
        <v>1</v>
      </c>
      <c r="CV212" s="24">
        <v>209</v>
      </c>
      <c r="CW212" s="23">
        <f t="shared" ca="1" si="116"/>
        <v>453.1606410131352</v>
      </c>
      <c r="CX212" s="23">
        <f t="shared" ca="1" si="117"/>
        <v>439.10883331707578</v>
      </c>
      <c r="CY212" s="23">
        <f t="shared" ca="1" si="118"/>
        <v>475.6606410131352</v>
      </c>
      <c r="CZ212" s="23">
        <f t="shared" ca="1" si="119"/>
        <v>462.1606410131352</v>
      </c>
      <c r="DA212" s="22">
        <f t="shared" ca="1" si="122"/>
        <v>-44.300793835681475</v>
      </c>
      <c r="DB212" s="23">
        <f t="shared" ca="1" si="123"/>
        <v>455.69920616431853</v>
      </c>
      <c r="DC212" s="23">
        <f t="shared" ca="1" si="121"/>
        <v>453.1606410131352</v>
      </c>
      <c r="DD212" s="23">
        <f t="shared" ca="1" si="120"/>
        <v>510.49147658579068</v>
      </c>
    </row>
    <row r="213" spans="97:108" x14ac:dyDescent="0.2">
      <c r="CS213" s="25">
        <f t="shared" ca="1" si="113"/>
        <v>22.536204549394885</v>
      </c>
      <c r="CT213" s="23">
        <f t="shared" ca="1" si="114"/>
        <v>22.65</v>
      </c>
      <c r="CU213" s="24">
        <f t="shared" si="115"/>
        <v>1</v>
      </c>
      <c r="CV213" s="24">
        <v>210</v>
      </c>
      <c r="CW213" s="23">
        <f t="shared" ca="1" si="116"/>
        <v>522.53620454939494</v>
      </c>
      <c r="CX213" s="23">
        <f t="shared" ca="1" si="117"/>
        <v>529.29706591421336</v>
      </c>
      <c r="CY213" s="23">
        <f t="shared" ca="1" si="118"/>
        <v>545.18620454939492</v>
      </c>
      <c r="CZ213" s="23">
        <f t="shared" ca="1" si="119"/>
        <v>531.53620454939494</v>
      </c>
      <c r="DA213" s="22">
        <f t="shared" ca="1" si="122"/>
        <v>9.2459663986904435</v>
      </c>
      <c r="DB213" s="23">
        <f t="shared" ca="1" si="123"/>
        <v>509.24596639869043</v>
      </c>
      <c r="DC213" s="23">
        <f t="shared" ca="1" si="121"/>
        <v>522.53620454939494</v>
      </c>
      <c r="DD213" s="23">
        <f t="shared" ca="1" si="120"/>
        <v>518.0983574514978</v>
      </c>
    </row>
    <row r="214" spans="97:108" x14ac:dyDescent="0.2">
      <c r="CS214" s="25">
        <f t="shared" ca="1" si="113"/>
        <v>-18.697259412463701</v>
      </c>
      <c r="CT214" s="23">
        <f t="shared" ca="1" si="114"/>
        <v>22.8</v>
      </c>
      <c r="CU214" s="24">
        <f t="shared" si="115"/>
        <v>1</v>
      </c>
      <c r="CV214" s="24">
        <v>211</v>
      </c>
      <c r="CW214" s="23">
        <f t="shared" ca="1" si="116"/>
        <v>481.30274058753628</v>
      </c>
      <c r="CX214" s="23">
        <f t="shared" ca="1" si="117"/>
        <v>475.69356276379722</v>
      </c>
      <c r="CY214" s="23">
        <f t="shared" ca="1" si="118"/>
        <v>504.10274058753629</v>
      </c>
      <c r="CZ214" s="23">
        <f t="shared" ca="1" si="119"/>
        <v>490.30274058753628</v>
      </c>
      <c r="DA214" s="22">
        <f t="shared" ca="1" si="122"/>
        <v>-15.923469492856569</v>
      </c>
      <c r="DB214" s="23">
        <f t="shared" ca="1" si="123"/>
        <v>484.07653050714345</v>
      </c>
      <c r="DC214" s="23">
        <f t="shared" ca="1" si="121"/>
        <v>481.30274058753628</v>
      </c>
      <c r="DD214" s="23">
        <f t="shared" ca="1" si="120"/>
        <v>480.62443856689777</v>
      </c>
    </row>
    <row r="215" spans="97:108" x14ac:dyDescent="0.2">
      <c r="CS215" s="25">
        <f t="shared" ca="1" si="113"/>
        <v>11.830869676417624</v>
      </c>
      <c r="CT215" s="23">
        <f t="shared" ca="1" si="114"/>
        <v>22.95</v>
      </c>
      <c r="CU215" s="24">
        <f t="shared" si="115"/>
        <v>1</v>
      </c>
      <c r="CV215" s="24">
        <v>212</v>
      </c>
      <c r="CW215" s="23">
        <f t="shared" ca="1" si="116"/>
        <v>511.83086967641765</v>
      </c>
      <c r="CX215" s="23">
        <f t="shared" ca="1" si="117"/>
        <v>515.3801305793429</v>
      </c>
      <c r="CY215" s="23">
        <f t="shared" ca="1" si="118"/>
        <v>534.78086967641764</v>
      </c>
      <c r="CZ215" s="23">
        <f t="shared" ca="1" si="119"/>
        <v>520.83086967641771</v>
      </c>
      <c r="DA215" s="22">
        <f t="shared" ca="1" si="122"/>
        <v>7.0538288285606532</v>
      </c>
      <c r="DB215" s="23">
        <f t="shared" ca="1" si="123"/>
        <v>507.05382882856065</v>
      </c>
      <c r="DC215" s="23">
        <f t="shared" ca="1" si="121"/>
        <v>511.83086967641765</v>
      </c>
      <c r="DD215" s="23">
        <f t="shared" ca="1" si="120"/>
        <v>520.15481657544331</v>
      </c>
    </row>
    <row r="216" spans="97:108" x14ac:dyDescent="0.2">
      <c r="CS216" s="25">
        <f t="shared" ca="1" si="113"/>
        <v>-22.7301673571097</v>
      </c>
      <c r="CT216" s="23">
        <f t="shared" ca="1" si="114"/>
        <v>23.099999999999998</v>
      </c>
      <c r="CU216" s="24">
        <f t="shared" si="115"/>
        <v>1</v>
      </c>
      <c r="CV216" s="24">
        <v>213</v>
      </c>
      <c r="CW216" s="23">
        <f t="shared" ca="1" si="116"/>
        <v>477.26983264289032</v>
      </c>
      <c r="CX216" s="23">
        <f t="shared" ca="1" si="117"/>
        <v>470.45078243575739</v>
      </c>
      <c r="CY216" s="23">
        <f t="shared" ca="1" si="118"/>
        <v>500.36983264289034</v>
      </c>
      <c r="CZ216" s="23">
        <f t="shared" ca="1" si="119"/>
        <v>486.26983264289032</v>
      </c>
      <c r="DA216" s="22">
        <f t="shared" ca="1" si="122"/>
        <v>-20.614018708541504</v>
      </c>
      <c r="DB216" s="23">
        <f t="shared" ca="1" si="123"/>
        <v>479.38598129145851</v>
      </c>
      <c r="DC216" s="23">
        <f t="shared" ca="1" si="121"/>
        <v>522.73016735710974</v>
      </c>
      <c r="DD216" s="23">
        <f t="shared" ca="1" si="120"/>
        <v>513.48149013321904</v>
      </c>
    </row>
    <row r="217" spans="97:108" x14ac:dyDescent="0.2">
      <c r="CS217" s="25">
        <f t="shared" ca="1" si="113"/>
        <v>23.159981956429696</v>
      </c>
      <c r="CT217" s="23">
        <f t="shared" ca="1" si="114"/>
        <v>23.25</v>
      </c>
      <c r="CU217" s="24">
        <f t="shared" si="115"/>
        <v>1</v>
      </c>
      <c r="CV217" s="24">
        <v>214</v>
      </c>
      <c r="CW217" s="23">
        <f t="shared" ca="1" si="116"/>
        <v>523.15998195642965</v>
      </c>
      <c r="CX217" s="23">
        <f t="shared" ca="1" si="117"/>
        <v>530.10797654335863</v>
      </c>
      <c r="CY217" s="23">
        <f t="shared" ca="1" si="118"/>
        <v>546.40998195642965</v>
      </c>
      <c r="CZ217" s="23">
        <f t="shared" ca="1" si="119"/>
        <v>532.15998195642965</v>
      </c>
      <c r="DA217" s="22">
        <f t="shared" ca="1" si="122"/>
        <v>16.975776343867246</v>
      </c>
      <c r="DB217" s="23">
        <f t="shared" ca="1" si="123"/>
        <v>516.97577634386721</v>
      </c>
      <c r="DC217" s="23">
        <f t="shared" ca="1" si="121"/>
        <v>523.15998195642965</v>
      </c>
      <c r="DD217" s="23">
        <f t="shared" ca="1" si="120"/>
        <v>512.50986015343187</v>
      </c>
    </row>
    <row r="218" spans="97:108" x14ac:dyDescent="0.2">
      <c r="CS218" s="25">
        <f t="shared" ca="1" si="113"/>
        <v>16.245660287918817</v>
      </c>
      <c r="CT218" s="23">
        <f t="shared" ca="1" si="114"/>
        <v>23.4</v>
      </c>
      <c r="CU218" s="24">
        <f t="shared" si="115"/>
        <v>1</v>
      </c>
      <c r="CV218" s="24">
        <v>215</v>
      </c>
      <c r="CW218" s="23">
        <f t="shared" ca="1" si="116"/>
        <v>516.24566028791878</v>
      </c>
      <c r="CX218" s="23">
        <f t="shared" ca="1" si="117"/>
        <v>521.11935837429451</v>
      </c>
      <c r="CY218" s="23">
        <f t="shared" ca="1" si="118"/>
        <v>539.64566028791876</v>
      </c>
      <c r="CZ218" s="23">
        <f t="shared" ca="1" si="119"/>
        <v>525.24566028791878</v>
      </c>
      <c r="DA218" s="22">
        <f t="shared" ca="1" si="122"/>
        <v>21.338393191078989</v>
      </c>
      <c r="DB218" s="23">
        <f t="shared" ca="1" si="123"/>
        <v>521.33839319107904</v>
      </c>
      <c r="DC218" s="23">
        <f t="shared" ca="1" si="121"/>
        <v>516.24566028791878</v>
      </c>
      <c r="DD218" s="23">
        <f t="shared" ca="1" si="120"/>
        <v>518.63784447882858</v>
      </c>
    </row>
    <row r="219" spans="97:108" x14ac:dyDescent="0.2">
      <c r="CS219" s="25">
        <f t="shared" ca="1" si="113"/>
        <v>-13.899068167583511</v>
      </c>
      <c r="CT219" s="23">
        <f t="shared" ca="1" si="114"/>
        <v>23.55</v>
      </c>
      <c r="CU219" s="24">
        <f t="shared" si="115"/>
        <v>1</v>
      </c>
      <c r="CV219" s="24">
        <v>216</v>
      </c>
      <c r="CW219" s="23">
        <f t="shared" ca="1" si="116"/>
        <v>486.10093183241651</v>
      </c>
      <c r="CX219" s="23">
        <f t="shared" ca="1" si="117"/>
        <v>481.93121138214144</v>
      </c>
      <c r="CY219" s="23">
        <f t="shared" ca="1" si="118"/>
        <v>509.65093183241652</v>
      </c>
      <c r="CZ219" s="23">
        <f t="shared" ca="1" si="119"/>
        <v>495.10093183241651</v>
      </c>
      <c r="DA219" s="22">
        <f t="shared" ca="1" si="122"/>
        <v>-7.4975502102598144</v>
      </c>
      <c r="DB219" s="23">
        <f t="shared" ca="1" si="123"/>
        <v>492.50244978974018</v>
      </c>
      <c r="DC219" s="23">
        <f t="shared" ca="1" si="121"/>
        <v>513.89906816758355</v>
      </c>
      <c r="DD219" s="23">
        <f t="shared" ca="1" si="120"/>
        <v>506.20834938629991</v>
      </c>
    </row>
    <row r="220" spans="97:108" x14ac:dyDescent="0.2">
      <c r="CS220" s="25">
        <f t="shared" ca="1" si="113"/>
        <v>-36.387903099865142</v>
      </c>
      <c r="CT220" s="23">
        <f t="shared" ca="1" si="114"/>
        <v>23.7</v>
      </c>
      <c r="CU220" s="24">
        <f t="shared" si="115"/>
        <v>1</v>
      </c>
      <c r="CV220" s="24">
        <v>217</v>
      </c>
      <c r="CW220" s="23">
        <f t="shared" ca="1" si="116"/>
        <v>463.61209690013487</v>
      </c>
      <c r="CX220" s="23">
        <f t="shared" ca="1" si="117"/>
        <v>452.69572597017532</v>
      </c>
      <c r="CY220" s="23">
        <f t="shared" ca="1" si="118"/>
        <v>487.31209690013486</v>
      </c>
      <c r="CZ220" s="23">
        <f t="shared" ca="1" si="119"/>
        <v>472.61209690013487</v>
      </c>
      <c r="DA220" s="22">
        <f t="shared" ca="1" si="122"/>
        <v>-38.637168162943084</v>
      </c>
      <c r="DB220" s="23">
        <f t="shared" ca="1" si="123"/>
        <v>461.36283183705689</v>
      </c>
      <c r="DC220" s="23">
        <f t="shared" ca="1" si="121"/>
        <v>536.38790309986518</v>
      </c>
      <c r="DD220" s="23">
        <f t="shared" ca="1" si="120"/>
        <v>497.08676053236189</v>
      </c>
    </row>
    <row r="221" spans="97:108" x14ac:dyDescent="0.2">
      <c r="CS221" s="25">
        <f t="shared" ca="1" si="113"/>
        <v>16.055611357364224</v>
      </c>
      <c r="CT221" s="23">
        <f t="shared" ca="1" si="114"/>
        <v>23.849999999999998</v>
      </c>
      <c r="CU221" s="24">
        <f t="shared" si="115"/>
        <v>1</v>
      </c>
      <c r="CV221" s="24">
        <v>218</v>
      </c>
      <c r="CW221" s="23">
        <f t="shared" ca="1" si="116"/>
        <v>516.05561135736423</v>
      </c>
      <c r="CX221" s="23">
        <f t="shared" ca="1" si="117"/>
        <v>520.87229476457344</v>
      </c>
      <c r="CY221" s="23">
        <f t="shared" ca="1" si="118"/>
        <v>539.90561135736425</v>
      </c>
      <c r="CZ221" s="23">
        <f t="shared" ca="1" si="119"/>
        <v>525.05561135736423</v>
      </c>
      <c r="DA221" s="22">
        <f t="shared" ca="1" si="122"/>
        <v>4.4644609084812998</v>
      </c>
      <c r="DB221" s="23">
        <f t="shared" ca="1" si="123"/>
        <v>504.46446090848133</v>
      </c>
      <c r="DC221" s="23">
        <f t="shared" ca="1" si="121"/>
        <v>516.05561135736423</v>
      </c>
      <c r="DD221" s="23">
        <f t="shared" ca="1" si="120"/>
        <v>526.62143089611163</v>
      </c>
    </row>
    <row r="222" spans="97:108" x14ac:dyDescent="0.2">
      <c r="CS222" s="25">
        <f t="shared" ca="1" si="113"/>
        <v>12.560032217468081</v>
      </c>
      <c r="CT222" s="23">
        <f t="shared" ca="1" si="114"/>
        <v>24</v>
      </c>
      <c r="CU222" s="24">
        <f t="shared" si="115"/>
        <v>1</v>
      </c>
      <c r="CV222" s="24">
        <v>219</v>
      </c>
      <c r="CW222" s="23">
        <f t="shared" ca="1" si="116"/>
        <v>512.56003221746812</v>
      </c>
      <c r="CX222" s="23">
        <f t="shared" ca="1" si="117"/>
        <v>516.32804188270848</v>
      </c>
      <c r="CY222" s="23">
        <f t="shared" ca="1" si="118"/>
        <v>536.56003221746812</v>
      </c>
      <c r="CZ222" s="23">
        <f t="shared" ca="1" si="119"/>
        <v>521.56003221746812</v>
      </c>
      <c r="DA222" s="22">
        <f t="shared" ca="1" si="122"/>
        <v>13.899370490012471</v>
      </c>
      <c r="DB222" s="23">
        <f t="shared" ca="1" si="123"/>
        <v>513.89937049001242</v>
      </c>
      <c r="DC222" s="23">
        <f t="shared" ca="1" si="121"/>
        <v>512.56003221746812</v>
      </c>
      <c r="DD222" s="23">
        <f t="shared" ca="1" si="120"/>
        <v>520.09511447040779</v>
      </c>
    </row>
    <row r="223" spans="97:108" x14ac:dyDescent="0.2">
      <c r="CS223" s="25">
        <f t="shared" ca="1" si="113"/>
        <v>-0.6736495117793162</v>
      </c>
      <c r="CT223" s="23">
        <f t="shared" ca="1" si="114"/>
        <v>24.15</v>
      </c>
      <c r="CU223" s="24">
        <f t="shared" si="115"/>
        <v>1</v>
      </c>
      <c r="CV223" s="24">
        <v>220</v>
      </c>
      <c r="CW223" s="23">
        <f t="shared" ca="1" si="116"/>
        <v>499.32635048822067</v>
      </c>
      <c r="CX223" s="23">
        <f t="shared" ca="1" si="117"/>
        <v>499.1242556346869</v>
      </c>
      <c r="CY223" s="23">
        <f t="shared" ca="1" si="118"/>
        <v>523.47635048822065</v>
      </c>
      <c r="CZ223" s="23">
        <f t="shared" ca="1" si="119"/>
        <v>508.32635048822067</v>
      </c>
      <c r="DA223" s="22">
        <f t="shared" ca="1" si="122"/>
        <v>3.4961616352244249</v>
      </c>
      <c r="DB223" s="23">
        <f t="shared" ca="1" si="123"/>
        <v>503.49616163522444</v>
      </c>
      <c r="DC223" s="23">
        <f t="shared" ca="1" si="121"/>
        <v>500.67364951177933</v>
      </c>
      <c r="DD223" s="23">
        <f t="shared" ca="1" si="120"/>
        <v>497.3183716678065</v>
      </c>
    </row>
    <row r="224" spans="97:108" x14ac:dyDescent="0.2">
      <c r="CS224" s="25">
        <f t="shared" ca="1" si="113"/>
        <v>-4.9452659545619753</v>
      </c>
      <c r="CT224" s="23">
        <f t="shared" ca="1" si="114"/>
        <v>24.3</v>
      </c>
      <c r="CU224" s="24">
        <f t="shared" si="115"/>
        <v>1</v>
      </c>
      <c r="CV224" s="24">
        <v>221</v>
      </c>
      <c r="CW224" s="23">
        <f t="shared" ca="1" si="116"/>
        <v>495.05473404543801</v>
      </c>
      <c r="CX224" s="23">
        <f t="shared" ca="1" si="117"/>
        <v>493.57115425906943</v>
      </c>
      <c r="CY224" s="23">
        <f t="shared" ca="1" si="118"/>
        <v>519.35473404543802</v>
      </c>
      <c r="CZ224" s="23">
        <f t="shared" ca="1" si="119"/>
        <v>504.05473404543801</v>
      </c>
      <c r="DA224" s="22">
        <f t="shared" ca="1" si="122"/>
        <v>-3.8964174639946476</v>
      </c>
      <c r="DB224" s="23">
        <f t="shared" ca="1" si="123"/>
        <v>496.10358253600538</v>
      </c>
      <c r="DC224" s="23">
        <f t="shared" ca="1" si="121"/>
        <v>495.05473404543801</v>
      </c>
      <c r="DD224" s="23">
        <f t="shared" ca="1" si="120"/>
        <v>473.61554311091459</v>
      </c>
    </row>
    <row r="225" spans="97:108" x14ac:dyDescent="0.2">
      <c r="CS225" s="25">
        <f t="shared" ca="1" si="113"/>
        <v>-30.867800251195796</v>
      </c>
      <c r="CT225" s="23">
        <f t="shared" ca="1" si="114"/>
        <v>24.45</v>
      </c>
      <c r="CU225" s="24">
        <f t="shared" si="115"/>
        <v>1</v>
      </c>
      <c r="CV225" s="24">
        <v>222</v>
      </c>
      <c r="CW225" s="23">
        <f t="shared" ca="1" si="116"/>
        <v>469.13219974880423</v>
      </c>
      <c r="CX225" s="23">
        <f t="shared" ca="1" si="117"/>
        <v>459.87185967344544</v>
      </c>
      <c r="CY225" s="23">
        <f t="shared" ca="1" si="118"/>
        <v>493.58219974880421</v>
      </c>
      <c r="CZ225" s="23">
        <f t="shared" ca="1" si="119"/>
        <v>478.13219974880423</v>
      </c>
      <c r="DA225" s="22">
        <f t="shared" ca="1" si="122"/>
        <v>-32.03672549039419</v>
      </c>
      <c r="DB225" s="23">
        <f t="shared" ca="1" si="123"/>
        <v>467.96327450960581</v>
      </c>
      <c r="DC225" s="23">
        <f t="shared" ca="1" si="121"/>
        <v>530.86780025119583</v>
      </c>
      <c r="DD225" s="23">
        <f t="shared" ca="1" si="120"/>
        <v>504.02933960977106</v>
      </c>
    </row>
    <row r="226" spans="97:108" x14ac:dyDescent="0.2">
      <c r="CS226" s="25">
        <f t="shared" ca="1" si="113"/>
        <v>-48.206534404640735</v>
      </c>
      <c r="CT226" s="23">
        <f t="shared" ca="1" si="114"/>
        <v>24.599999999999998</v>
      </c>
      <c r="CU226" s="24">
        <f t="shared" si="115"/>
        <v>1</v>
      </c>
      <c r="CV226" s="24">
        <v>223</v>
      </c>
      <c r="CW226" s="23">
        <f t="shared" ca="1" si="116"/>
        <v>451.79346559535929</v>
      </c>
      <c r="CX226" s="23">
        <f t="shared" ca="1" si="117"/>
        <v>437.33150527396703</v>
      </c>
      <c r="CY226" s="23">
        <f t="shared" ca="1" si="118"/>
        <v>476.39346559535932</v>
      </c>
      <c r="CZ226" s="23">
        <f t="shared" ca="1" si="119"/>
        <v>460.79346559535929</v>
      </c>
      <c r="DA226" s="22">
        <f t="shared" ca="1" si="122"/>
        <v>-57.817552051758994</v>
      </c>
      <c r="DB226" s="23">
        <f t="shared" ca="1" si="123"/>
        <v>442.18244794824102</v>
      </c>
      <c r="DC226" s="23">
        <f t="shared" ca="1" si="121"/>
        <v>451.79346559535929</v>
      </c>
      <c r="DD226" s="23">
        <f t="shared" ca="1" si="120"/>
        <v>509.16287893053124</v>
      </c>
    </row>
    <row r="227" spans="97:108" x14ac:dyDescent="0.2">
      <c r="CS227" s="25">
        <f t="shared" ca="1" si="113"/>
        <v>-8.3865533538853558</v>
      </c>
      <c r="CT227" s="23">
        <f t="shared" ca="1" si="114"/>
        <v>24.75</v>
      </c>
      <c r="CU227" s="24">
        <f t="shared" si="115"/>
        <v>1</v>
      </c>
      <c r="CV227" s="24">
        <v>224</v>
      </c>
      <c r="CW227" s="23">
        <f t="shared" ca="1" si="116"/>
        <v>491.61344664611465</v>
      </c>
      <c r="CX227" s="23">
        <f t="shared" ca="1" si="117"/>
        <v>489.09748063994903</v>
      </c>
      <c r="CY227" s="23">
        <f t="shared" ca="1" si="118"/>
        <v>516.36344664611465</v>
      </c>
      <c r="CZ227" s="23">
        <f t="shared" ca="1" si="119"/>
        <v>500.61344664611465</v>
      </c>
      <c r="DA227" s="22">
        <f t="shared" ca="1" si="122"/>
        <v>-25.731818969413055</v>
      </c>
      <c r="DB227" s="23">
        <f t="shared" ca="1" si="123"/>
        <v>474.26818103058696</v>
      </c>
      <c r="DC227" s="23">
        <f t="shared" ca="1" si="121"/>
        <v>491.61344664611465</v>
      </c>
      <c r="DD227" s="23">
        <f t="shared" ca="1" si="120"/>
        <v>482.0373311177691</v>
      </c>
    </row>
    <row r="228" spans="97:108" x14ac:dyDescent="0.2">
      <c r="CS228" s="25">
        <f t="shared" ca="1" si="113"/>
        <v>-16.25175147866717</v>
      </c>
      <c r="CT228" s="23">
        <f t="shared" ca="1" si="114"/>
        <v>24.9</v>
      </c>
      <c r="CU228" s="24">
        <f t="shared" si="115"/>
        <v>1</v>
      </c>
      <c r="CV228" s="24">
        <v>225</v>
      </c>
      <c r="CW228" s="23">
        <f t="shared" ca="1" si="116"/>
        <v>483.74824852133281</v>
      </c>
      <c r="CX228" s="23">
        <f t="shared" ca="1" si="117"/>
        <v>478.8727230777327</v>
      </c>
      <c r="CY228" s="23">
        <f t="shared" ca="1" si="118"/>
        <v>508.64824852133279</v>
      </c>
      <c r="CZ228" s="23">
        <f t="shared" ca="1" si="119"/>
        <v>492.74824852133281</v>
      </c>
      <c r="DA228" s="22">
        <f t="shared" ca="1" si="122"/>
        <v>-23.971297169491088</v>
      </c>
      <c r="DB228" s="23">
        <f t="shared" ca="1" si="123"/>
        <v>476.02870283050891</v>
      </c>
      <c r="DC228" s="23">
        <f t="shared" ca="1" si="121"/>
        <v>483.74824852133281</v>
      </c>
      <c r="DD228" s="23">
        <f t="shared" ca="1" si="120"/>
        <v>521.44885378295839</v>
      </c>
    </row>
    <row r="229" spans="97:108" x14ac:dyDescent="0.2">
      <c r="CS229" s="25">
        <f t="shared" ca="1" si="113"/>
        <v>-23.822168259562005</v>
      </c>
      <c r="CT229" s="23">
        <f t="shared" ca="1" si="114"/>
        <v>25.05</v>
      </c>
      <c r="CU229" s="24">
        <f t="shared" si="115"/>
        <v>1</v>
      </c>
      <c r="CV229" s="24">
        <v>226</v>
      </c>
      <c r="CW229" s="23">
        <f t="shared" ca="1" si="116"/>
        <v>476.17783174043802</v>
      </c>
      <c r="CX229" s="23">
        <f t="shared" ca="1" si="117"/>
        <v>469.03118126256942</v>
      </c>
      <c r="CY229" s="23">
        <f t="shared" ca="1" si="118"/>
        <v>501.22783174043803</v>
      </c>
      <c r="CZ229" s="23">
        <f t="shared" ca="1" si="119"/>
        <v>485.17783174043802</v>
      </c>
      <c r="DA229" s="22">
        <f t="shared" ca="1" si="122"/>
        <v>-31.01355741040933</v>
      </c>
      <c r="DB229" s="23">
        <f t="shared" ca="1" si="123"/>
        <v>468.98644258959069</v>
      </c>
      <c r="DC229" s="23">
        <f t="shared" ca="1" si="121"/>
        <v>476.17783174043802</v>
      </c>
      <c r="DD229" s="23">
        <f t="shared" ca="1" si="120"/>
        <v>493.13432641304064</v>
      </c>
    </row>
    <row r="230" spans="97:108" x14ac:dyDescent="0.2">
      <c r="CS230" s="25">
        <f t="shared" ca="1" si="113"/>
        <v>-41.971177974343476</v>
      </c>
      <c r="CT230" s="23">
        <f t="shared" ca="1" si="114"/>
        <v>25.2</v>
      </c>
      <c r="CU230" s="24">
        <f t="shared" si="115"/>
        <v>1</v>
      </c>
      <c r="CV230" s="24">
        <v>227</v>
      </c>
      <c r="CW230" s="23">
        <f t="shared" ca="1" si="116"/>
        <v>458.0288220256565</v>
      </c>
      <c r="CX230" s="23">
        <f t="shared" ca="1" si="117"/>
        <v>445.43746863335349</v>
      </c>
      <c r="CY230" s="23">
        <f t="shared" ca="1" si="118"/>
        <v>483.22882202565648</v>
      </c>
      <c r="CZ230" s="23">
        <f t="shared" ca="1" si="119"/>
        <v>467.0288220256565</v>
      </c>
      <c r="DA230" s="22">
        <f t="shared" ca="1" si="122"/>
        <v>-51.275245197466276</v>
      </c>
      <c r="DB230" s="23">
        <f t="shared" ca="1" si="123"/>
        <v>448.72475480253371</v>
      </c>
      <c r="DC230" s="23">
        <f t="shared" ca="1" si="121"/>
        <v>541.9711779743435</v>
      </c>
      <c r="DD230" s="23">
        <f t="shared" ca="1" si="120"/>
        <v>482.00255370918114</v>
      </c>
    </row>
    <row r="231" spans="97:108" x14ac:dyDescent="0.2">
      <c r="CS231" s="25">
        <f t="shared" ca="1" si="113"/>
        <v>21.706130120812421</v>
      </c>
      <c r="CT231" s="23">
        <f t="shared" ca="1" si="114"/>
        <v>25.349999999999998</v>
      </c>
      <c r="CU231" s="24">
        <f t="shared" si="115"/>
        <v>1</v>
      </c>
      <c r="CV231" s="24">
        <v>228</v>
      </c>
      <c r="CW231" s="23">
        <f t="shared" ca="1" si="116"/>
        <v>521.70613012081242</v>
      </c>
      <c r="CX231" s="23">
        <f t="shared" ca="1" si="117"/>
        <v>528.21796915705613</v>
      </c>
      <c r="CY231" s="23">
        <f t="shared" ca="1" si="118"/>
        <v>547.05613012081244</v>
      </c>
      <c r="CZ231" s="23">
        <f t="shared" ca="1" si="119"/>
        <v>530.70613012081242</v>
      </c>
      <c r="DA231" s="22">
        <f t="shared" ca="1" si="122"/>
        <v>6.3235565615725395</v>
      </c>
      <c r="DB231" s="23">
        <f t="shared" ca="1" si="123"/>
        <v>506.32355656157256</v>
      </c>
      <c r="DC231" s="23">
        <f t="shared" ca="1" si="121"/>
        <v>521.70613012081242</v>
      </c>
      <c r="DD231" s="23">
        <f t="shared" ca="1" si="120"/>
        <v>529.54930334999415</v>
      </c>
    </row>
    <row r="232" spans="97:108" x14ac:dyDescent="0.2">
      <c r="CS232" s="25">
        <f t="shared" ca="1" si="113"/>
        <v>-10.336304871102096</v>
      </c>
      <c r="CT232" s="23">
        <f t="shared" ca="1" si="114"/>
        <v>25.5</v>
      </c>
      <c r="CU232" s="24">
        <f t="shared" si="115"/>
        <v>1</v>
      </c>
      <c r="CV232" s="24">
        <v>229</v>
      </c>
      <c r="CW232" s="23">
        <f t="shared" ca="1" si="116"/>
        <v>489.66369512889793</v>
      </c>
      <c r="CX232" s="23">
        <f t="shared" ca="1" si="117"/>
        <v>486.56280366756727</v>
      </c>
      <c r="CY232" s="23">
        <f t="shared" ca="1" si="118"/>
        <v>515.16369512889787</v>
      </c>
      <c r="CZ232" s="23">
        <f t="shared" ca="1" si="119"/>
        <v>498.66369512889793</v>
      </c>
      <c r="DA232" s="22">
        <f t="shared" ca="1" si="122"/>
        <v>-8.4392379026303335</v>
      </c>
      <c r="DB232" s="23">
        <f t="shared" ca="1" si="123"/>
        <v>491.56076209736966</v>
      </c>
      <c r="DC232" s="23">
        <f t="shared" ca="1" si="121"/>
        <v>489.66369512889793</v>
      </c>
      <c r="DD232" s="23">
        <f t="shared" ca="1" si="120"/>
        <v>525.67118818950507</v>
      </c>
    </row>
    <row r="233" spans="97:108" x14ac:dyDescent="0.2">
      <c r="CS233" s="25">
        <f t="shared" ca="1" si="113"/>
        <v>-52.508783888498385</v>
      </c>
      <c r="CT233" s="23">
        <f t="shared" ca="1" si="114"/>
        <v>25.65</v>
      </c>
      <c r="CU233" s="24">
        <f t="shared" si="115"/>
        <v>1</v>
      </c>
      <c r="CV233" s="24">
        <v>230</v>
      </c>
      <c r="CW233" s="23">
        <f t="shared" ca="1" si="116"/>
        <v>447.49121611150161</v>
      </c>
      <c r="CX233" s="23">
        <f t="shared" ca="1" si="117"/>
        <v>431.7385809449521</v>
      </c>
      <c r="CY233" s="23">
        <f t="shared" ca="1" si="118"/>
        <v>473.14121611150159</v>
      </c>
      <c r="CZ233" s="23">
        <f t="shared" ca="1" si="119"/>
        <v>456.49121611150161</v>
      </c>
      <c r="DA233" s="22">
        <f t="shared" ca="1" si="122"/>
        <v>-55.040555259287487</v>
      </c>
      <c r="DB233" s="23">
        <f t="shared" ca="1" si="123"/>
        <v>444.95944474071251</v>
      </c>
      <c r="DC233" s="23">
        <f t="shared" ca="1" si="121"/>
        <v>552.50878388849833</v>
      </c>
      <c r="DD233" s="23">
        <f t="shared" ca="1" si="120"/>
        <v>494.79203417656635</v>
      </c>
    </row>
    <row r="234" spans="97:108" x14ac:dyDescent="0.2">
      <c r="CS234" s="25">
        <f t="shared" ca="1" si="113"/>
        <v>-14.470328794279059</v>
      </c>
      <c r="CT234" s="23">
        <f t="shared" ca="1" si="114"/>
        <v>25.8</v>
      </c>
      <c r="CU234" s="24">
        <f t="shared" si="115"/>
        <v>1</v>
      </c>
      <c r="CV234" s="24">
        <v>231</v>
      </c>
      <c r="CW234" s="23">
        <f t="shared" ca="1" si="116"/>
        <v>485.52967120572094</v>
      </c>
      <c r="CX234" s="23">
        <f t="shared" ca="1" si="117"/>
        <v>481.18857256743723</v>
      </c>
      <c r="CY234" s="23">
        <f t="shared" ca="1" si="118"/>
        <v>511.32967120572096</v>
      </c>
      <c r="CZ234" s="23">
        <f t="shared" ca="1" si="119"/>
        <v>494.52967120572094</v>
      </c>
      <c r="DA234" s="22">
        <f t="shared" ca="1" si="122"/>
        <v>-30.982495372065305</v>
      </c>
      <c r="DB234" s="23">
        <f t="shared" ca="1" si="123"/>
        <v>469.01750462793467</v>
      </c>
      <c r="DC234" s="23">
        <f t="shared" ca="1" si="121"/>
        <v>485.52967120572094</v>
      </c>
      <c r="DD234" s="23">
        <f t="shared" ca="1" si="120"/>
        <v>501.68902350998115</v>
      </c>
    </row>
    <row r="235" spans="97:108" x14ac:dyDescent="0.2">
      <c r="CS235" s="25">
        <f t="shared" ca="1" si="113"/>
        <v>12.101139434461398</v>
      </c>
      <c r="CT235" s="23">
        <f t="shared" ca="1" si="114"/>
        <v>25.95</v>
      </c>
      <c r="CU235" s="24">
        <f t="shared" si="115"/>
        <v>1</v>
      </c>
      <c r="CV235" s="24">
        <v>232</v>
      </c>
      <c r="CW235" s="23">
        <f t="shared" ca="1" si="116"/>
        <v>512.1011394344614</v>
      </c>
      <c r="CX235" s="23">
        <f t="shared" ca="1" si="117"/>
        <v>515.73148126479987</v>
      </c>
      <c r="CY235" s="23">
        <f t="shared" ca="1" si="118"/>
        <v>538.05113943446145</v>
      </c>
      <c r="CZ235" s="23">
        <f t="shared" ca="1" si="119"/>
        <v>521.1011394344614</v>
      </c>
      <c r="DA235" s="22">
        <f t="shared" ca="1" si="122"/>
        <v>2.8063908228418075</v>
      </c>
      <c r="DB235" s="23">
        <f t="shared" ca="1" si="123"/>
        <v>502.80639082284182</v>
      </c>
      <c r="DC235" s="23">
        <f t="shared" ca="1" si="121"/>
        <v>512.1011394344614</v>
      </c>
      <c r="DD235" s="23">
        <f t="shared" ca="1" si="120"/>
        <v>550.89868657201191</v>
      </c>
    </row>
    <row r="236" spans="97:108" x14ac:dyDescent="0.2">
      <c r="CS236" s="25">
        <f t="shared" ca="1" si="113"/>
        <v>18.218192094757345</v>
      </c>
      <c r="CT236" s="23">
        <f t="shared" ca="1" si="114"/>
        <v>26.099999999999998</v>
      </c>
      <c r="CU236" s="24">
        <f t="shared" si="115"/>
        <v>1</v>
      </c>
      <c r="CV236" s="24">
        <v>233</v>
      </c>
      <c r="CW236" s="23">
        <f t="shared" ca="1" si="116"/>
        <v>518.21819209475734</v>
      </c>
      <c r="CX236" s="23">
        <f t="shared" ca="1" si="117"/>
        <v>523.68364972318454</v>
      </c>
      <c r="CY236" s="23">
        <f t="shared" ca="1" si="118"/>
        <v>544.31819209475736</v>
      </c>
      <c r="CZ236" s="23">
        <f t="shared" ca="1" si="119"/>
        <v>527.21819209475734</v>
      </c>
      <c r="DA236" s="22">
        <f t="shared" ca="1" si="122"/>
        <v>19.060109341609888</v>
      </c>
      <c r="DB236" s="23">
        <f t="shared" ca="1" si="123"/>
        <v>519.06010934160986</v>
      </c>
      <c r="DC236" s="23">
        <f t="shared" ca="1" si="121"/>
        <v>518.21819209475734</v>
      </c>
      <c r="DD236" s="23">
        <f t="shared" ca="1" si="120"/>
        <v>498.35564949575519</v>
      </c>
    </row>
    <row r="237" spans="97:108" x14ac:dyDescent="0.2">
      <c r="CS237" s="25">
        <f t="shared" ca="1" si="113"/>
        <v>14.301031474049664</v>
      </c>
      <c r="CT237" s="23">
        <f t="shared" ca="1" si="114"/>
        <v>26.25</v>
      </c>
      <c r="CU237" s="24">
        <f t="shared" si="115"/>
        <v>1</v>
      </c>
      <c r="CV237" s="24">
        <v>234</v>
      </c>
      <c r="CW237" s="23">
        <f t="shared" ca="1" si="116"/>
        <v>514.30103147404964</v>
      </c>
      <c r="CX237" s="23">
        <f t="shared" ca="1" si="117"/>
        <v>518.59134091626458</v>
      </c>
      <c r="CY237" s="23">
        <f t="shared" ca="1" si="118"/>
        <v>540.55103147404964</v>
      </c>
      <c r="CZ237" s="23">
        <f t="shared" ca="1" si="119"/>
        <v>523.30103147404964</v>
      </c>
      <c r="DA237" s="22">
        <f t="shared" ca="1" si="122"/>
        <v>20.019064276532632</v>
      </c>
      <c r="DB237" s="23">
        <f t="shared" ca="1" si="123"/>
        <v>520.01906427653262</v>
      </c>
      <c r="DC237" s="23">
        <f t="shared" ca="1" si="121"/>
        <v>514.30103147404964</v>
      </c>
      <c r="DD237" s="23">
        <f t="shared" ca="1" si="120"/>
        <v>477.60808483576784</v>
      </c>
    </row>
    <row r="238" spans="97:108" x14ac:dyDescent="0.2">
      <c r="CS238" s="25">
        <f t="shared" ca="1" si="113"/>
        <v>19.66943166100333</v>
      </c>
      <c r="CT238" s="23">
        <f t="shared" ca="1" si="114"/>
        <v>26.4</v>
      </c>
      <c r="CU238" s="24">
        <f t="shared" si="115"/>
        <v>1</v>
      </c>
      <c r="CV238" s="24">
        <v>235</v>
      </c>
      <c r="CW238" s="23">
        <f t="shared" ca="1" si="116"/>
        <v>519.66943166100327</v>
      </c>
      <c r="CX238" s="23">
        <f t="shared" ca="1" si="117"/>
        <v>525.57026115930432</v>
      </c>
      <c r="CY238" s="23">
        <f t="shared" ca="1" si="118"/>
        <v>546.06943166100325</v>
      </c>
      <c r="CZ238" s="23">
        <f t="shared" ca="1" si="119"/>
        <v>528.66943166100327</v>
      </c>
      <c r="DA238" s="22">
        <f t="shared" ca="1" si="122"/>
        <v>25.675150943963118</v>
      </c>
      <c r="DB238" s="23">
        <f t="shared" ca="1" si="123"/>
        <v>525.6751509439631</v>
      </c>
      <c r="DC238" s="23">
        <f t="shared" ca="1" si="121"/>
        <v>519.66943166100327</v>
      </c>
      <c r="DD238" s="23">
        <f t="shared" ca="1" si="120"/>
        <v>526.14916907210863</v>
      </c>
    </row>
    <row r="239" spans="97:108" x14ac:dyDescent="0.2">
      <c r="CS239" s="25">
        <f t="shared" ca="1" si="113"/>
        <v>-8.4014925713574162E-2</v>
      </c>
      <c r="CT239" s="23">
        <f t="shared" ca="1" si="114"/>
        <v>26.55</v>
      </c>
      <c r="CU239" s="24">
        <f t="shared" si="115"/>
        <v>1</v>
      </c>
      <c r="CV239" s="24">
        <v>236</v>
      </c>
      <c r="CW239" s="23">
        <f t="shared" ca="1" si="116"/>
        <v>499.91598507428643</v>
      </c>
      <c r="CX239" s="23">
        <f t="shared" ca="1" si="117"/>
        <v>499.89078059657237</v>
      </c>
      <c r="CY239" s="23">
        <f t="shared" ca="1" si="118"/>
        <v>526.46598507428644</v>
      </c>
      <c r="CZ239" s="23">
        <f t="shared" ca="1" si="119"/>
        <v>508.91598507428643</v>
      </c>
      <c r="DA239" s="22">
        <f t="shared" ca="1" si="122"/>
        <v>7.6185303574753611</v>
      </c>
      <c r="DB239" s="23">
        <f t="shared" ca="1" si="123"/>
        <v>507.61853035747538</v>
      </c>
      <c r="DC239" s="23">
        <f t="shared" ca="1" si="121"/>
        <v>499.91598507428643</v>
      </c>
      <c r="DD239" s="23">
        <f t="shared" ca="1" si="120"/>
        <v>450.74001423257977</v>
      </c>
    </row>
    <row r="240" spans="97:108" x14ac:dyDescent="0.2">
      <c r="CS240" s="25">
        <f t="shared" ca="1" si="113"/>
        <v>-18.402754628929234</v>
      </c>
      <c r="CT240" s="23">
        <f t="shared" ca="1" si="114"/>
        <v>26.7</v>
      </c>
      <c r="CU240" s="24">
        <f t="shared" si="115"/>
        <v>1</v>
      </c>
      <c r="CV240" s="24">
        <v>237</v>
      </c>
      <c r="CW240" s="23">
        <f t="shared" ca="1" si="116"/>
        <v>481.59724537107076</v>
      </c>
      <c r="CX240" s="23">
        <f t="shared" ca="1" si="117"/>
        <v>476.076418982392</v>
      </c>
      <c r="CY240" s="23">
        <f t="shared" ca="1" si="118"/>
        <v>508.29724537107074</v>
      </c>
      <c r="CZ240" s="23">
        <f t="shared" ca="1" si="119"/>
        <v>490.59724537107076</v>
      </c>
      <c r="DA240" s="22">
        <f t="shared" ca="1" si="122"/>
        <v>-16.117195521686625</v>
      </c>
      <c r="DB240" s="23">
        <f t="shared" ca="1" si="123"/>
        <v>483.88280447831335</v>
      </c>
      <c r="DC240" s="23">
        <f t="shared" ca="1" si="121"/>
        <v>481.59724537107076</v>
      </c>
      <c r="DD240" s="23">
        <f t="shared" ca="1" si="120"/>
        <v>514.35151723409604</v>
      </c>
    </row>
    <row r="241" spans="97:108" x14ac:dyDescent="0.2">
      <c r="CS241" s="25">
        <f t="shared" ca="1" si="113"/>
        <v>14.31922961533572</v>
      </c>
      <c r="CT241" s="23">
        <f t="shared" ca="1" si="114"/>
        <v>26.849999999999998</v>
      </c>
      <c r="CU241" s="24">
        <f t="shared" si="115"/>
        <v>1</v>
      </c>
      <c r="CV241" s="24">
        <v>238</v>
      </c>
      <c r="CW241" s="23">
        <f t="shared" ca="1" si="116"/>
        <v>514.31922961533576</v>
      </c>
      <c r="CX241" s="23">
        <f t="shared" ca="1" si="117"/>
        <v>518.61499849993641</v>
      </c>
      <c r="CY241" s="23">
        <f t="shared" ca="1" si="118"/>
        <v>541.16922961533578</v>
      </c>
      <c r="CZ241" s="23">
        <f t="shared" ca="1" si="119"/>
        <v>523.31922961533576</v>
      </c>
      <c r="DA241" s="22">
        <f t="shared" ca="1" si="122"/>
        <v>9.4840709588297329</v>
      </c>
      <c r="DB241" s="23">
        <f t="shared" ca="1" si="123"/>
        <v>509.48407095882976</v>
      </c>
      <c r="DC241" s="23">
        <f t="shared" ca="1" si="121"/>
        <v>514.31922961533576</v>
      </c>
      <c r="DD241" s="23">
        <f t="shared" ca="1" si="120"/>
        <v>514.14432886091481</v>
      </c>
    </row>
    <row r="242" spans="97:108" x14ac:dyDescent="0.2">
      <c r="CS242" s="25">
        <f t="shared" ca="1" si="113"/>
        <v>-3.4713452740462296</v>
      </c>
      <c r="CT242" s="23">
        <f t="shared" ca="1" si="114"/>
        <v>27</v>
      </c>
      <c r="CU242" s="24">
        <f t="shared" si="115"/>
        <v>1</v>
      </c>
      <c r="CV242" s="24">
        <v>239</v>
      </c>
      <c r="CW242" s="23">
        <f t="shared" ca="1" si="116"/>
        <v>496.52865472595374</v>
      </c>
      <c r="CX242" s="23">
        <f t="shared" ca="1" si="117"/>
        <v>495.48725114373991</v>
      </c>
      <c r="CY242" s="23">
        <f t="shared" ca="1" si="118"/>
        <v>523.52865472595374</v>
      </c>
      <c r="CZ242" s="23">
        <f t="shared" ca="1" si="119"/>
        <v>505.52865472595374</v>
      </c>
      <c r="DA242" s="22">
        <f t="shared" ca="1" si="122"/>
        <v>-0.62612398639730982</v>
      </c>
      <c r="DB242" s="23">
        <f t="shared" ca="1" si="123"/>
        <v>499.37387601360268</v>
      </c>
      <c r="DC242" s="23">
        <f t="shared" ca="1" si="121"/>
        <v>503.47134527404626</v>
      </c>
      <c r="DD242" s="23">
        <f t="shared" ca="1" si="120"/>
        <v>510.67514517782217</v>
      </c>
    </row>
    <row r="243" spans="97:108" x14ac:dyDescent="0.2">
      <c r="CS243" s="25">
        <f t="shared" ca="1" si="113"/>
        <v>-12.202192116047506</v>
      </c>
      <c r="CT243" s="23">
        <f t="shared" ca="1" si="114"/>
        <v>27.15</v>
      </c>
      <c r="CU243" s="24">
        <f t="shared" si="115"/>
        <v>1</v>
      </c>
      <c r="CV243" s="24">
        <v>240</v>
      </c>
      <c r="CW243" s="23">
        <f t="shared" ca="1" si="116"/>
        <v>487.79780788395249</v>
      </c>
      <c r="CX243" s="23">
        <f t="shared" ca="1" si="117"/>
        <v>484.13715024913824</v>
      </c>
      <c r="CY243" s="23">
        <f t="shared" ca="1" si="118"/>
        <v>514.94780788395246</v>
      </c>
      <c r="CZ243" s="23">
        <f t="shared" ca="1" si="119"/>
        <v>496.79780788395249</v>
      </c>
      <c r="DA243" s="22">
        <f t="shared" ca="1" si="122"/>
        <v>-12.3900293119667</v>
      </c>
      <c r="DB243" s="23">
        <f t="shared" ca="1" si="123"/>
        <v>487.60997068803329</v>
      </c>
      <c r="DC243" s="23">
        <f t="shared" ca="1" si="121"/>
        <v>487.79780788395249</v>
      </c>
      <c r="DD243" s="23">
        <f t="shared" ca="1" si="120"/>
        <v>473.99664317235056</v>
      </c>
    </row>
    <row r="244" spans="97:108" x14ac:dyDescent="0.2">
      <c r="CS244" s="25">
        <f t="shared" ca="1" si="113"/>
        <v>-25.134041476264759</v>
      </c>
      <c r="CT244" s="23">
        <f t="shared" ca="1" si="114"/>
        <v>27.3</v>
      </c>
      <c r="CU244" s="24">
        <f t="shared" si="115"/>
        <v>1</v>
      </c>
      <c r="CV244" s="24">
        <v>241</v>
      </c>
      <c r="CW244" s="23">
        <f t="shared" ca="1" si="116"/>
        <v>474.86595852373523</v>
      </c>
      <c r="CX244" s="23">
        <f t="shared" ca="1" si="117"/>
        <v>467.32574608085582</v>
      </c>
      <c r="CY244" s="23">
        <f t="shared" ca="1" si="118"/>
        <v>502.16595852373524</v>
      </c>
      <c r="CZ244" s="23">
        <f t="shared" ca="1" si="119"/>
        <v>483.86595852373523</v>
      </c>
      <c r="DA244" s="22">
        <f t="shared" ca="1" si="122"/>
        <v>-28.851050269854767</v>
      </c>
      <c r="DB244" s="23">
        <f t="shared" ca="1" si="123"/>
        <v>471.1489497301452</v>
      </c>
      <c r="DC244" s="23">
        <f t="shared" ca="1" si="121"/>
        <v>474.86595852373523</v>
      </c>
      <c r="DD244" s="23">
        <f t="shared" ca="1" si="120"/>
        <v>454.04022517763173</v>
      </c>
    </row>
    <row r="245" spans="97:108" x14ac:dyDescent="0.2">
      <c r="CS245" s="25">
        <f t="shared" ca="1" si="113"/>
        <v>45.911397538836553</v>
      </c>
      <c r="CT245" s="23">
        <f t="shared" ca="1" si="114"/>
        <v>27.45</v>
      </c>
      <c r="CU245" s="24">
        <f t="shared" si="115"/>
        <v>1</v>
      </c>
      <c r="CV245" s="24">
        <v>242</v>
      </c>
      <c r="CW245" s="23">
        <f t="shared" ca="1" si="116"/>
        <v>545.91139753883658</v>
      </c>
      <c r="CX245" s="23">
        <f t="shared" ca="1" si="117"/>
        <v>559.68481680048751</v>
      </c>
      <c r="CY245" s="23">
        <f t="shared" ca="1" si="118"/>
        <v>573.36139753883663</v>
      </c>
      <c r="CZ245" s="23">
        <f t="shared" ca="1" si="119"/>
        <v>554.91139753883658</v>
      </c>
      <c r="DA245" s="22">
        <f t="shared" ca="1" si="122"/>
        <v>37.256082457880126</v>
      </c>
      <c r="DB245" s="23">
        <f t="shared" ca="1" si="123"/>
        <v>537.2560824578801</v>
      </c>
      <c r="DC245" s="23">
        <f t="shared" ca="1" si="121"/>
        <v>545.91139753883658</v>
      </c>
      <c r="DD245" s="23">
        <f t="shared" ca="1" si="120"/>
        <v>509.01120704677834</v>
      </c>
    </row>
    <row r="246" spans="97:108" x14ac:dyDescent="0.2">
      <c r="CS246" s="25">
        <f t="shared" ca="1" si="113"/>
        <v>-10.981018932690654</v>
      </c>
      <c r="CT246" s="23">
        <f t="shared" ca="1" si="114"/>
        <v>27.599999999999998</v>
      </c>
      <c r="CU246" s="24">
        <f t="shared" si="115"/>
        <v>1</v>
      </c>
      <c r="CV246" s="24">
        <v>243</v>
      </c>
      <c r="CW246" s="23">
        <f t="shared" ca="1" si="116"/>
        <v>489.01898106730937</v>
      </c>
      <c r="CX246" s="23">
        <f t="shared" ca="1" si="117"/>
        <v>485.72467538750215</v>
      </c>
      <c r="CY246" s="23">
        <f t="shared" ca="1" si="118"/>
        <v>516.61898106730939</v>
      </c>
      <c r="CZ246" s="23">
        <f t="shared" ca="1" si="119"/>
        <v>498.01898106730937</v>
      </c>
      <c r="DA246" s="22">
        <f t="shared" ca="1" si="122"/>
        <v>0.19580580467338393</v>
      </c>
      <c r="DB246" s="23">
        <f t="shared" ca="1" si="123"/>
        <v>500.1958058046734</v>
      </c>
      <c r="DC246" s="23">
        <f t="shared" ca="1" si="121"/>
        <v>489.01898106730937</v>
      </c>
      <c r="DD246" s="23">
        <f t="shared" ca="1" si="120"/>
        <v>497.95372571401293</v>
      </c>
    </row>
    <row r="247" spans="97:108" x14ac:dyDescent="0.2">
      <c r="CS247" s="25">
        <f t="shared" ca="1" si="113"/>
        <v>-9.1495609897459236</v>
      </c>
      <c r="CT247" s="23">
        <f t="shared" ca="1" si="114"/>
        <v>27.75</v>
      </c>
      <c r="CU247" s="24">
        <f t="shared" si="115"/>
        <v>1</v>
      </c>
      <c r="CV247" s="24">
        <v>244</v>
      </c>
      <c r="CW247" s="23">
        <f t="shared" ca="1" si="116"/>
        <v>490.85043901025409</v>
      </c>
      <c r="CX247" s="23">
        <f t="shared" ca="1" si="117"/>
        <v>488.10557071333028</v>
      </c>
      <c r="CY247" s="23">
        <f t="shared" ca="1" si="118"/>
        <v>518.60043901025415</v>
      </c>
      <c r="CZ247" s="23">
        <f t="shared" ca="1" si="119"/>
        <v>499.85043901025409</v>
      </c>
      <c r="DA247" s="22">
        <f t="shared" ca="1" si="122"/>
        <v>-9.0908192483439088</v>
      </c>
      <c r="DB247" s="23">
        <f t="shared" ca="1" si="123"/>
        <v>490.90918075165609</v>
      </c>
      <c r="DC247" s="23">
        <f t="shared" ca="1" si="121"/>
        <v>490.85043901025409</v>
      </c>
      <c r="DD247" s="23">
        <f t="shared" ca="1" si="120"/>
        <v>506.56893131472162</v>
      </c>
    </row>
    <row r="248" spans="97:108" x14ac:dyDescent="0.2">
      <c r="CS248" s="25">
        <f t="shared" ca="1" si="113"/>
        <v>-9.201335081648768</v>
      </c>
      <c r="CT248" s="23">
        <f t="shared" ca="1" si="114"/>
        <v>27.9</v>
      </c>
      <c r="CU248" s="24">
        <f t="shared" si="115"/>
        <v>1</v>
      </c>
      <c r="CV248" s="24">
        <v>245</v>
      </c>
      <c r="CW248" s="23">
        <f t="shared" ca="1" si="116"/>
        <v>490.79866491835122</v>
      </c>
      <c r="CX248" s="23">
        <f t="shared" ca="1" si="117"/>
        <v>488.03826439385659</v>
      </c>
      <c r="CY248" s="23">
        <f t="shared" ca="1" si="118"/>
        <v>518.69866491835126</v>
      </c>
      <c r="CZ248" s="23">
        <f t="shared" ca="1" si="119"/>
        <v>499.79866491835122</v>
      </c>
      <c r="DA248" s="22">
        <f t="shared" ca="1" si="122"/>
        <v>-11.928580856151941</v>
      </c>
      <c r="DB248" s="23">
        <f t="shared" ca="1" si="123"/>
        <v>488.07141914384806</v>
      </c>
      <c r="DC248" s="23">
        <f t="shared" ca="1" si="121"/>
        <v>490.79866491835122</v>
      </c>
      <c r="DD248" s="23">
        <f t="shared" ca="1" si="120"/>
        <v>505.71509433763879</v>
      </c>
    </row>
    <row r="249" spans="97:108" x14ac:dyDescent="0.2">
      <c r="CS249" s="25">
        <f t="shared" ca="1" si="113"/>
        <v>10.287217504833038</v>
      </c>
      <c r="CT249" s="23">
        <f t="shared" ca="1" si="114"/>
        <v>28.05</v>
      </c>
      <c r="CU249" s="24">
        <f t="shared" si="115"/>
        <v>1</v>
      </c>
      <c r="CV249" s="24">
        <v>246</v>
      </c>
      <c r="CW249" s="23">
        <f t="shared" ca="1" si="116"/>
        <v>510.28721750483305</v>
      </c>
      <c r="CX249" s="23">
        <f t="shared" ca="1" si="117"/>
        <v>513.37338275628292</v>
      </c>
      <c r="CY249" s="23">
        <f t="shared" ca="1" si="118"/>
        <v>538.33721750483301</v>
      </c>
      <c r="CZ249" s="23">
        <f t="shared" ca="1" si="119"/>
        <v>519.28721750483305</v>
      </c>
      <c r="DA249" s="22">
        <f t="shared" ca="1" si="122"/>
        <v>6.7086432479874549</v>
      </c>
      <c r="DB249" s="23">
        <f t="shared" ca="1" si="123"/>
        <v>506.70864324798748</v>
      </c>
      <c r="DC249" s="23">
        <f t="shared" ca="1" si="121"/>
        <v>510.28721750483305</v>
      </c>
      <c r="DD249" s="23">
        <f t="shared" ca="1" si="120"/>
        <v>516.35043276783927</v>
      </c>
    </row>
    <row r="250" spans="97:108" x14ac:dyDescent="0.2">
      <c r="CS250" s="25">
        <f t="shared" ca="1" si="113"/>
        <v>-17.731521334282551</v>
      </c>
      <c r="CT250" s="23">
        <f t="shared" ca="1" si="114"/>
        <v>28.2</v>
      </c>
      <c r="CU250" s="24">
        <f t="shared" si="115"/>
        <v>1</v>
      </c>
      <c r="CV250" s="24">
        <v>247</v>
      </c>
      <c r="CW250" s="23">
        <f t="shared" ca="1" si="116"/>
        <v>482.26847866571745</v>
      </c>
      <c r="CX250" s="23">
        <f t="shared" ca="1" si="117"/>
        <v>476.94902226543269</v>
      </c>
      <c r="CY250" s="23">
        <f t="shared" ca="1" si="118"/>
        <v>510.46847866571744</v>
      </c>
      <c r="CZ250" s="23">
        <f t="shared" ca="1" si="119"/>
        <v>491.26847866571745</v>
      </c>
      <c r="DA250" s="22">
        <f t="shared" ca="1" si="122"/>
        <v>-15.718928359886315</v>
      </c>
      <c r="DB250" s="23">
        <f t="shared" ca="1" si="123"/>
        <v>484.28107164011368</v>
      </c>
      <c r="DC250" s="23">
        <f t="shared" ca="1" si="121"/>
        <v>482.26847866571745</v>
      </c>
      <c r="DD250" s="23">
        <f t="shared" ca="1" si="120"/>
        <v>515.9735762619523</v>
      </c>
    </row>
    <row r="251" spans="97:108" x14ac:dyDescent="0.2">
      <c r="CS251" s="25">
        <f t="shared" ca="1" si="113"/>
        <v>-36.627326193161814</v>
      </c>
      <c r="CT251" s="23">
        <f t="shared" ca="1" si="114"/>
        <v>28.349999999999998</v>
      </c>
      <c r="CU251" s="24">
        <f t="shared" si="115"/>
        <v>1</v>
      </c>
      <c r="CV251" s="24">
        <v>248</v>
      </c>
      <c r="CW251" s="23">
        <f t="shared" ca="1" si="116"/>
        <v>463.37267380683818</v>
      </c>
      <c r="CX251" s="23">
        <f t="shared" ca="1" si="117"/>
        <v>452.38447594888964</v>
      </c>
      <c r="CY251" s="23">
        <f t="shared" ca="1" si="118"/>
        <v>491.7226738068382</v>
      </c>
      <c r="CZ251" s="23">
        <f t="shared" ca="1" si="119"/>
        <v>472.37267380683818</v>
      </c>
      <c r="DA251" s="22">
        <f t="shared" ca="1" si="122"/>
        <v>-41.343004701127711</v>
      </c>
      <c r="DB251" s="23">
        <f t="shared" ca="1" si="123"/>
        <v>458.65699529887229</v>
      </c>
      <c r="DC251" s="23">
        <f t="shared" ca="1" si="121"/>
        <v>463.37267380683818</v>
      </c>
      <c r="DD251" s="23">
        <f t="shared" ca="1" si="120"/>
        <v>450.050539906788</v>
      </c>
    </row>
    <row r="252" spans="97:108" x14ac:dyDescent="0.2">
      <c r="CS252" s="25">
        <f t="shared" ca="1" si="113"/>
        <v>5.4739818570700827</v>
      </c>
      <c r="CT252" s="23">
        <f t="shared" ca="1" si="114"/>
        <v>28.5</v>
      </c>
      <c r="CU252" s="24">
        <f t="shared" si="115"/>
        <v>1</v>
      </c>
      <c r="CV252" s="24">
        <v>249</v>
      </c>
      <c r="CW252" s="23">
        <f t="shared" ca="1" si="116"/>
        <v>505.4739818570701</v>
      </c>
      <c r="CX252" s="23">
        <f t="shared" ca="1" si="117"/>
        <v>507.1161764141911</v>
      </c>
      <c r="CY252" s="23">
        <f t="shared" ca="1" si="118"/>
        <v>533.97398185707016</v>
      </c>
      <c r="CZ252" s="23">
        <f t="shared" ca="1" si="119"/>
        <v>514.47398185707016</v>
      </c>
      <c r="DA252" s="22">
        <f t="shared" ca="1" si="122"/>
        <v>-6.9289195532682299</v>
      </c>
      <c r="DB252" s="23">
        <f t="shared" ca="1" si="123"/>
        <v>493.0710804467318</v>
      </c>
      <c r="DC252" s="23">
        <f t="shared" ca="1" si="121"/>
        <v>505.4739818570701</v>
      </c>
      <c r="DD252" s="23">
        <f t="shared" ca="1" si="120"/>
        <v>490.59104963243908</v>
      </c>
    </row>
    <row r="253" spans="97:108" x14ac:dyDescent="0.2">
      <c r="CS253" s="25">
        <f t="shared" ca="1" si="113"/>
        <v>-27.677462644553934</v>
      </c>
      <c r="CT253" s="23">
        <f t="shared" ca="1" si="114"/>
        <v>28.65</v>
      </c>
      <c r="CU253" s="24">
        <f t="shared" si="115"/>
        <v>1</v>
      </c>
      <c r="CV253" s="24">
        <v>250</v>
      </c>
      <c r="CW253" s="23">
        <f t="shared" ca="1" si="116"/>
        <v>472.32253735544606</v>
      </c>
      <c r="CX253" s="23">
        <f t="shared" ca="1" si="117"/>
        <v>464.01929856207988</v>
      </c>
      <c r="CY253" s="23">
        <f t="shared" ca="1" si="118"/>
        <v>500.97253735544604</v>
      </c>
      <c r="CZ253" s="23">
        <f t="shared" ca="1" si="119"/>
        <v>481.32253735544606</v>
      </c>
      <c r="DA253" s="22">
        <f t="shared" ca="1" si="122"/>
        <v>-29.756138510534402</v>
      </c>
      <c r="DB253" s="23">
        <f t="shared" ca="1" si="123"/>
        <v>470.24386148946559</v>
      </c>
      <c r="DC253" s="23">
        <f t="shared" ca="1" si="121"/>
        <v>527.67746264455388</v>
      </c>
      <c r="DD253" s="23">
        <f t="shared" ca="1" si="120"/>
        <v>472.32253735544606</v>
      </c>
    </row>
  </sheetData>
  <sheetProtection sheet="1" formatCells="0" formatColumns="0" formatRows="0"/>
  <mergeCells count="29">
    <mergeCell ref="CD2:CI2"/>
    <mergeCell ref="DG2:DH2"/>
    <mergeCell ref="B16:B17"/>
    <mergeCell ref="C16:C17"/>
    <mergeCell ref="B3:C3"/>
    <mergeCell ref="B9:C9"/>
    <mergeCell ref="B10:B11"/>
    <mergeCell ref="C10:C11"/>
    <mergeCell ref="C4:C5"/>
    <mergeCell ref="B4:B5"/>
    <mergeCell ref="BN2:BR2"/>
    <mergeCell ref="CL2:CQ2"/>
    <mergeCell ref="CS2:CV2"/>
    <mergeCell ref="CW2:DD2"/>
    <mergeCell ref="AF2:AH2"/>
    <mergeCell ref="AI2:AL2"/>
    <mergeCell ref="BV2:CA2"/>
    <mergeCell ref="B26:C26"/>
    <mergeCell ref="BF2:BJ2"/>
    <mergeCell ref="B12:B13"/>
    <mergeCell ref="C12:C13"/>
    <mergeCell ref="B19:C19"/>
    <mergeCell ref="B23:C23"/>
    <mergeCell ref="B15:C15"/>
    <mergeCell ref="X2:AD2"/>
    <mergeCell ref="B6:B7"/>
    <mergeCell ref="C6:C7"/>
    <mergeCell ref="AO2:AT2"/>
    <mergeCell ref="AW2:BB2"/>
  </mergeCells>
  <phoneticPr fontId="0" type="noConversion"/>
  <dataValidations disablePrompts="1" count="2">
    <dataValidation type="whole" allowBlank="1" showInputMessage="1" showErrorMessage="1" errorTitle="Invalid Sample Size" error="Must be an integer from 2 through 5." sqref="C16:C17">
      <formula1>2</formula1>
      <formula2>5</formula2>
    </dataValidation>
    <dataValidation type="whole" allowBlank="1" showInputMessage="1" showErrorMessage="1" errorTitle="Invalid Input" error="Minimum is 10 (to allow establishment of a baseline) and maximum is 30 (to allow problem to be revealed)." sqref="C27">
      <formula1>10</formula1>
      <formula2>30</formula2>
    </dataValidation>
  </dataValidations>
  <pageMargins left="0.75" right="0.75" top="1" bottom="1" header="0.5" footer="0.5"/>
  <pageSetup scale="74" orientation="landscape" verticalDpi="4294967293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Drop Down 6">
              <controlPr defaultSize="0" autoLine="0" autoPict="0">
                <anchor moveWithCells="1">
                  <from>
                    <xdr:col>1</xdr:col>
                    <xdr:colOff>19050</xdr:colOff>
                    <xdr:row>19</xdr:row>
                    <xdr:rowOff>9525</xdr:rowOff>
                  </from>
                  <to>
                    <xdr:col>2</xdr:col>
                    <xdr:colOff>742950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Drop Down 7">
              <controlPr defaultSize="0" autoLine="0" autoPict="0">
                <anchor moveWithCells="1">
                  <from>
                    <xdr:col>1</xdr:col>
                    <xdr:colOff>9525</xdr:colOff>
                    <xdr:row>23</xdr:row>
                    <xdr:rowOff>9525</xdr:rowOff>
                  </from>
                  <to>
                    <xdr:col>3</xdr:col>
                    <xdr:colOff>0</xdr:colOff>
                    <xdr:row>24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30"/>
    </sheetView>
  </sheetViews>
  <sheetFormatPr defaultRowHeight="12.75" x14ac:dyDescent="0.2"/>
  <sheetData/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19</vt:i4>
      </vt:variant>
    </vt:vector>
  </HeadingPairs>
  <TitlesOfParts>
    <vt:vector size="21" baseType="lpstr">
      <vt:lpstr>Patterns</vt:lpstr>
      <vt:lpstr>Extra Sheet</vt:lpstr>
      <vt:lpstr>ActualMu</vt:lpstr>
      <vt:lpstr>ActualSD</vt:lpstr>
      <vt:lpstr>ControlMu</vt:lpstr>
      <vt:lpstr>ControlSD</vt:lpstr>
      <vt:lpstr>Deviation</vt:lpstr>
      <vt:lpstr>Direction</vt:lpstr>
      <vt:lpstr>Fraction</vt:lpstr>
      <vt:lpstr>NiceX</vt:lpstr>
      <vt:lpstr>PerSampleChg</vt:lpstr>
      <vt:lpstr>Patterns!Print_Area</vt:lpstr>
      <vt:lpstr>Problem</vt:lpstr>
      <vt:lpstr>Rho</vt:lpstr>
      <vt:lpstr>Sample</vt:lpstr>
      <vt:lpstr>Severity</vt:lpstr>
      <vt:lpstr>SeverityLevel</vt:lpstr>
      <vt:lpstr>StartSample</vt:lpstr>
      <vt:lpstr>SubgroupSize</vt:lpstr>
      <vt:lpstr>TrendChg</vt:lpstr>
      <vt:lpstr>Zed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Control Chart Patterns: A Simulation</dc:title>
  <dc:subject>Chapter 17 - Quality Management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2013-08-15T23:37:15Z</cp:lastPrinted>
  <dcterms:created xsi:type="dcterms:W3CDTF">2004-02-10T14:14:42Z</dcterms:created>
  <dcterms:modified xsi:type="dcterms:W3CDTF">2013-10-18T23:41:29Z</dcterms:modified>
</cp:coreProperties>
</file>